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ENA\SENA CALI\Mis Formaciones\3302138- Diana Archipiz\Dctos\"/>
    </mc:Choice>
  </mc:AlternateContent>
  <bookViews>
    <workbookView xWindow="0" yWindow="0" windowWidth="20490" windowHeight="7650" activeTab="3"/>
  </bookViews>
  <sheets>
    <sheet name="GRUPOS DE PROYECTO " sheetId="15" r:id="rId1"/>
    <sheet name="DATOS FICHA " sheetId="19" r:id="rId2"/>
    <sheet name="Noviembre" sheetId="20" r:id="rId3"/>
    <sheet name="Diciembre" sheetId="21" r:id="rId4"/>
  </sheets>
  <definedNames>
    <definedName name="_xlnm._FilterDatabase" localSheetId="1" hidden="1">'DATOS FICHA '!$A$3:$H$3</definedName>
    <definedName name="_xlnm.Print_Area" localSheetId="2">Noviembre!$A$1:$CB$46</definedName>
  </definedNames>
  <calcPr calcId="162913" concurrentCalc="0"/>
</workbook>
</file>

<file path=xl/calcChain.xml><?xml version="1.0" encoding="utf-8"?>
<calcChain xmlns="http://schemas.openxmlformats.org/spreadsheetml/2006/main">
  <c r="BW38" i="21" l="1"/>
  <c r="BY38" i="21"/>
  <c r="CA38" i="21"/>
  <c r="A38" i="21"/>
  <c r="BW37" i="21"/>
  <c r="BY37" i="21"/>
  <c r="CA37" i="21"/>
  <c r="A34" i="21"/>
  <c r="A35" i="21"/>
  <c r="A36" i="21"/>
  <c r="A37" i="21"/>
  <c r="BW36" i="21"/>
  <c r="BY36" i="21"/>
  <c r="CA36" i="21"/>
  <c r="BW34" i="21"/>
  <c r="BY34" i="21"/>
  <c r="CA34" i="21"/>
  <c r="BW33" i="21"/>
  <c r="BY33" i="21"/>
  <c r="CA33" i="21"/>
  <c r="BW32" i="21"/>
  <c r="BY32" i="21"/>
  <c r="CA32" i="21"/>
  <c r="BW31" i="21"/>
  <c r="BY31" i="21"/>
  <c r="CA31" i="21"/>
  <c r="BW30" i="21"/>
  <c r="BY30" i="21"/>
  <c r="CA30" i="21"/>
  <c r="BW29" i="21"/>
  <c r="BY29" i="21"/>
  <c r="CA29" i="21"/>
  <c r="BW28" i="21"/>
  <c r="BY28" i="21"/>
  <c r="CA28" i="21"/>
  <c r="BW26" i="21"/>
  <c r="BY26" i="21"/>
  <c r="CA26" i="21"/>
  <c r="BW25" i="21"/>
  <c r="BY25" i="21"/>
  <c r="CA25" i="21"/>
  <c r="BW24" i="21"/>
  <c r="BY24" i="21"/>
  <c r="CA24" i="21"/>
  <c r="BW23" i="21"/>
  <c r="BY23" i="21"/>
  <c r="CA23" i="21"/>
  <c r="BW22" i="21"/>
  <c r="BY22" i="21"/>
  <c r="CA22" i="21"/>
  <c r="BW21" i="21"/>
  <c r="BY21" i="21"/>
  <c r="CA21" i="21"/>
  <c r="BW20" i="21"/>
  <c r="BY20" i="21"/>
  <c r="CA20" i="21"/>
  <c r="BW19" i="21"/>
  <c r="BY19" i="21"/>
  <c r="CA19" i="21"/>
  <c r="BW18" i="21"/>
  <c r="BY18" i="21"/>
  <c r="CA18" i="21"/>
  <c r="BW17" i="21"/>
  <c r="BY17" i="21"/>
  <c r="CA17" i="21"/>
  <c r="BW16" i="21"/>
  <c r="BY16" i="21"/>
  <c r="CA16" i="21"/>
  <c r="BW15" i="21"/>
  <c r="BY15" i="21"/>
  <c r="CA15" i="21"/>
  <c r="BW14" i="21"/>
  <c r="BY14" i="21"/>
  <c r="CA14" i="21"/>
  <c r="BW13" i="21"/>
  <c r="BY13" i="21"/>
  <c r="CA13" i="21"/>
  <c r="Q11" i="21"/>
  <c r="S11" i="21"/>
  <c r="U11" i="21"/>
  <c r="W11" i="21"/>
  <c r="Y11" i="21"/>
  <c r="AA11" i="21"/>
  <c r="AC11" i="21"/>
  <c r="AE11" i="21"/>
  <c r="AG11" i="21"/>
  <c r="AI11" i="21"/>
  <c r="AK11" i="21"/>
  <c r="AM11" i="21"/>
  <c r="AO11" i="21"/>
  <c r="AQ11" i="21"/>
  <c r="AS11" i="21"/>
  <c r="AU11" i="21"/>
  <c r="AW11" i="21"/>
  <c r="AY11" i="21"/>
  <c r="BA11" i="21"/>
  <c r="BC11" i="21"/>
  <c r="BE11" i="21"/>
  <c r="BG11" i="21"/>
  <c r="BI11" i="21"/>
  <c r="BK11" i="21"/>
  <c r="BM11" i="21"/>
  <c r="BO11" i="21"/>
  <c r="BQ11" i="21"/>
  <c r="BS11" i="21"/>
  <c r="BU11" i="21"/>
  <c r="BW38" i="20"/>
  <c r="BY38" i="20"/>
  <c r="CA38" i="20"/>
  <c r="BW36" i="20"/>
  <c r="BY36" i="20"/>
  <c r="CA36" i="20"/>
  <c r="BW34" i="20"/>
  <c r="BY34" i="20"/>
  <c r="CA34" i="20"/>
  <c r="BY33" i="20"/>
  <c r="BW33" i="20"/>
  <c r="BY32" i="20"/>
  <c r="BW32" i="20"/>
  <c r="CA32" i="20"/>
  <c r="BY31" i="20"/>
  <c r="BW31" i="20"/>
  <c r="CA31" i="20"/>
  <c r="BY30" i="20"/>
  <c r="BW30" i="20"/>
  <c r="CA30" i="20"/>
  <c r="BY29" i="20"/>
  <c r="BW29" i="20"/>
  <c r="CA29" i="20"/>
  <c r="BY28" i="20"/>
  <c r="BW28" i="20"/>
  <c r="CA28" i="20"/>
  <c r="Q11" i="20"/>
  <c r="S11" i="20"/>
  <c r="U11" i="20"/>
  <c r="W11" i="20"/>
  <c r="Y11" i="20"/>
  <c r="AA11" i="20"/>
  <c r="AC11" i="20"/>
  <c r="AE11" i="20"/>
  <c r="AG11" i="20"/>
  <c r="AI11" i="20"/>
  <c r="AK11" i="20"/>
  <c r="AM11" i="20"/>
  <c r="AO11" i="20"/>
  <c r="AQ11" i="20"/>
  <c r="AS11" i="20"/>
  <c r="AU11" i="20"/>
  <c r="AW11" i="20"/>
  <c r="AY11" i="20"/>
  <c r="BA11" i="20"/>
  <c r="BC11" i="20"/>
  <c r="BE11" i="20"/>
  <c r="BG11" i="20"/>
  <c r="BI11" i="20"/>
  <c r="BK11" i="20"/>
  <c r="BM11" i="20"/>
  <c r="BO11" i="20"/>
  <c r="BQ11" i="20"/>
  <c r="BS11" i="20"/>
  <c r="BU11" i="20"/>
  <c r="BY39" i="20"/>
  <c r="BW39" i="20"/>
  <c r="BY26" i="20"/>
  <c r="BW26" i="20"/>
  <c r="BY25" i="20"/>
  <c r="BW25" i="20"/>
  <c r="BY24" i="20"/>
  <c r="BW24" i="20"/>
  <c r="BY23" i="20"/>
  <c r="BW23" i="20"/>
  <c r="BY22" i="20"/>
  <c r="BW22" i="20"/>
  <c r="BY21" i="20"/>
  <c r="BW21" i="20"/>
  <c r="BY20" i="20"/>
  <c r="BW20" i="20"/>
  <c r="BY19" i="20"/>
  <c r="BW19" i="20"/>
  <c r="BY18" i="20"/>
  <c r="BW18" i="20"/>
  <c r="BY17" i="20"/>
  <c r="BW17" i="20"/>
  <c r="BY16" i="20"/>
  <c r="BW16" i="20"/>
  <c r="BY15" i="20"/>
  <c r="BW15" i="20"/>
  <c r="BY14" i="20"/>
  <c r="BW14" i="20"/>
  <c r="A34" i="20"/>
  <c r="A35" i="20"/>
  <c r="A36" i="20"/>
  <c r="A38" i="20"/>
  <c r="A39" i="20"/>
  <c r="BY13" i="20"/>
  <c r="BW13" i="20"/>
  <c r="CA33" i="20"/>
  <c r="CA14" i="20"/>
  <c r="CA16" i="20"/>
  <c r="CA18" i="20"/>
  <c r="CA20" i="20"/>
  <c r="CA24" i="20"/>
  <c r="CA15" i="20"/>
  <c r="CA17" i="20"/>
  <c r="CA19" i="20"/>
  <c r="CA21" i="20"/>
  <c r="CA23" i="20"/>
  <c r="CA25" i="20"/>
  <c r="CA39" i="20"/>
  <c r="CA13" i="20"/>
  <c r="CA26" i="20"/>
  <c r="CA22" i="20"/>
</calcChain>
</file>

<file path=xl/sharedStrings.xml><?xml version="1.0" encoding="utf-8"?>
<sst xmlns="http://schemas.openxmlformats.org/spreadsheetml/2006/main" count="406" uniqueCount="98">
  <si>
    <t>Nombre</t>
  </si>
  <si>
    <t>Estado</t>
  </si>
  <si>
    <t>Tipo de Documento</t>
  </si>
  <si>
    <t>Número de Documento</t>
  </si>
  <si>
    <t>Apellidos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</si>
  <si>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</si>
  <si>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</si>
  <si>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</si>
  <si>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</si>
  <si>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</si>
  <si>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</si>
  <si>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</si>
  <si>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</si>
  <si>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</si>
  <si>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</si>
  <si>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</si>
  <si>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</si>
  <si>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</si>
  <si>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</si>
  <si>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</si>
  <si>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</si>
  <si>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</si>
  <si>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</si>
  <si>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Ficha de Caracterización:</t>
  </si>
  <si>
    <t>CODIGO</t>
  </si>
  <si>
    <t>VARON MENDEZ LILIANA</t>
  </si>
  <si>
    <t xml:space="preserve">EMPRESA PROYECTO </t>
  </si>
  <si>
    <t>APRENDICES</t>
  </si>
  <si>
    <t xml:space="preserve">GRUPOS </t>
  </si>
  <si>
    <t>Reporte de Aprendices</t>
  </si>
  <si>
    <t>Estado:</t>
  </si>
  <si>
    <t>Fecha del Reporte:</t>
  </si>
  <si>
    <t>Celular</t>
  </si>
  <si>
    <t>Correo Electrónico</t>
  </si>
  <si>
    <t>Correo Electrónico Soy Sena</t>
  </si>
  <si>
    <t>Observaciones:  Convenciones  Asiste: A   o chulo  Falta: F   Retardo: R   Excusa: E   S: SUPLENTE</t>
  </si>
  <si>
    <t>PROYECTOS</t>
  </si>
  <si>
    <t>Instructor(es): Lady Johana Victoria Monsalve</t>
  </si>
  <si>
    <r>
      <t>Programa de Formación:</t>
    </r>
    <r>
      <rPr>
        <sz val="12"/>
        <rFont val="Arial"/>
        <family val="2"/>
      </rPr>
      <t xml:space="preserve">  Monitoreo Ambiental</t>
    </r>
  </si>
  <si>
    <t>CARDENIA MARIA RIVERA QUIÑONEZ</t>
  </si>
  <si>
    <t>CELIA MICOLTA PAREDES</t>
  </si>
  <si>
    <t>CLAUDIA PATRICIA MONTOYA GOMEZ</t>
  </si>
  <si>
    <t>CRISTIAN DUVAN SINSAJOA POMEO</t>
  </si>
  <si>
    <t>DANA GILDREY CARDONA POLO</t>
  </si>
  <si>
    <t>DANNA ELIZA PIAGUAJE SEVILLANO</t>
  </si>
  <si>
    <t>ELVIA MILENA CASTRO YELA</t>
  </si>
  <si>
    <t>JAIME ALBERTO BECERRA ARBELAEZ</t>
  </si>
  <si>
    <t>JEINA SOFIA DELGADO VICTORIA</t>
  </si>
  <si>
    <t>JOSE EVER LOPEZ LONDOÑO</t>
  </si>
  <si>
    <t>JOSE LUIS MARQUINEZ NATES</t>
  </si>
  <si>
    <t>JUAN JOSE TABORDA BERGAÑO</t>
  </si>
  <si>
    <t>LISED DAYANA APONZA VIVEROS</t>
  </si>
  <si>
    <t>MARIA DEL MAR VENTE SOLIS</t>
  </si>
  <si>
    <t>MARTHA ALICIA BENAVIDEZ SEGURA</t>
  </si>
  <si>
    <t>NELSON DIAZ CARVAJAL</t>
  </si>
  <si>
    <t>RONALD DAVID FERNANDEZ MORENO</t>
  </si>
  <si>
    <t>SANTIAGO MARTINEZ ERAZO</t>
  </si>
  <si>
    <t>SEBASTIAN BEJARANO GARCIA</t>
  </si>
  <si>
    <t>VIANNY CARABALI AREVALO</t>
  </si>
  <si>
    <t>YESENIA RUIZ VALENCIA</t>
  </si>
  <si>
    <t>YESSICA LENIS MARTINEZ</t>
  </si>
  <si>
    <t>JUAN SEBASTIAN HERNANDEZ MANCERA</t>
  </si>
  <si>
    <t xml:space="preserve">MARTA VIVIANA PERLAZA </t>
  </si>
  <si>
    <t>A</t>
  </si>
  <si>
    <t>SINDY MIRLEY PERLAZA QUIÑONEZ</t>
  </si>
  <si>
    <t>F</t>
  </si>
  <si>
    <t>Claudia Montoya</t>
  </si>
  <si>
    <t>Sebastian Bejarano</t>
  </si>
  <si>
    <t>Vianny Carabalí</t>
  </si>
  <si>
    <t>Elvia Milena Castro</t>
  </si>
  <si>
    <t>Jaime Becerra</t>
  </si>
  <si>
    <t>Celia Micolta</t>
  </si>
  <si>
    <t>Jeina Sofía</t>
  </si>
  <si>
    <t>Martha Perlaza</t>
  </si>
  <si>
    <t>Cristian Sinsajoa</t>
  </si>
  <si>
    <t>Martha Alicia Benavidez</t>
  </si>
  <si>
    <t>Cardenia Rivera</t>
  </si>
  <si>
    <t>Sindy Perlaza</t>
  </si>
  <si>
    <t>Dulce encanto / Convocatoria</t>
  </si>
  <si>
    <t>Todo por un mundo mejor / Educativo</t>
  </si>
  <si>
    <t>Al natural 100% / Promocional</t>
  </si>
  <si>
    <t>Maria del Mar Venté</t>
  </si>
  <si>
    <t>Yessica Lenis</t>
  </si>
  <si>
    <t>Yesenia Ruiz</t>
  </si>
  <si>
    <t>Cementos Argos / Outsoursing</t>
  </si>
  <si>
    <t>Ronald Fernandez</t>
  </si>
  <si>
    <t>Nelson Diaz</t>
  </si>
  <si>
    <t>Liceth Aponzá</t>
  </si>
  <si>
    <t>EcoLácteos Andinos / Presentación de la empresa y recomendaciones de uso de producto</t>
  </si>
  <si>
    <t>Jose Luis Marquinez</t>
  </si>
  <si>
    <t>Juan José Taborda</t>
  </si>
  <si>
    <t>Santiago Martinez</t>
  </si>
  <si>
    <t>Ecopack Solutions/ Inspiracional dirigido a empresas</t>
  </si>
  <si>
    <t>E</t>
  </si>
  <si>
    <t xml:space="preserve">LLERALIN YULIETH CAMPO </t>
  </si>
  <si>
    <r>
      <t xml:space="preserve">CENTRO NACIONAL DE  ASISTENCIA TÉCNICA A LA INDUSTRIA - ASTIN
</t>
    </r>
    <r>
      <rPr>
        <b/>
        <sz val="12"/>
        <rFont val="Arial"/>
        <family val="2"/>
      </rPr>
      <t>REGISTRO DE ASISTENCIA</t>
    </r>
  </si>
  <si>
    <r>
      <t xml:space="preserve">Registrado en el Sistema de Gestión ( </t>
    </r>
    <r>
      <rPr>
        <sz val="12"/>
        <rFont val="Calibri"/>
        <family val="2"/>
      </rPr>
      <t>√ o x)</t>
    </r>
  </si>
  <si>
    <r>
      <t>Programa de Formación:</t>
    </r>
    <r>
      <rPr>
        <sz val="10"/>
        <rFont val="Arial"/>
        <family val="2"/>
      </rPr>
      <t xml:space="preserve">  Monitoreo Ambiental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</si>
</sst>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0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4"/>
      <color indexed="8"/>
      <name val="sansserif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u/>
      <sz val="11"/>
      <color theme="10"/>
      <name val="Arial"/>
      <family val="2"/>
    </font>
    <font>
      <sz val="10"/>
      <color theme="1"/>
      <name val="Arial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00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4" fillId="0" borderId="0" applyNumberFormat="0" applyFill="0" applyBorder="0" applyAlignment="0" applyProtection="0"/>
    <xf numFmtId="0" fontId="2" fillId="0" borderId="0"/>
  </cellStyleXfs>
  <cellXfs count="357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5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6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7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5" xfId="0" applyFont="1" applyFill="1" applyBorder="1"/>
    <xf numFmtId="0" fontId="7" fillId="0" borderId="16" xfId="0" applyFont="1" applyBorder="1" applyProtection="1">
      <protection locked="0"/>
    </xf>
    <xf numFmtId="0" fontId="4" fillId="0" borderId="16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3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16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7" fillId="4" borderId="3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 textRotation="255"/>
    </xf>
    <xf numFmtId="0" fontId="7" fillId="4" borderId="31" xfId="0" applyFont="1" applyFill="1" applyBorder="1" applyAlignment="1">
      <alignment vertical="center" textRotation="255"/>
    </xf>
    <xf numFmtId="0" fontId="2" fillId="4" borderId="34" xfId="0" applyFont="1" applyFill="1" applyBorder="1"/>
    <xf numFmtId="0" fontId="2" fillId="4" borderId="18" xfId="0" applyFont="1" applyFill="1" applyBorder="1"/>
    <xf numFmtId="0" fontId="2" fillId="4" borderId="19" xfId="0" applyFont="1" applyFill="1" applyBorder="1"/>
    <xf numFmtId="0" fontId="7" fillId="4" borderId="39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0" fillId="0" borderId="23" xfId="0" applyBorder="1"/>
    <xf numFmtId="0" fontId="0" fillId="0" borderId="32" xfId="0" applyBorder="1"/>
    <xf numFmtId="0" fontId="0" fillId="0" borderId="42" xfId="0" applyBorder="1"/>
    <xf numFmtId="0" fontId="2" fillId="0" borderId="0" xfId="1"/>
    <xf numFmtId="0" fontId="11" fillId="0" borderId="0" xfId="1" applyFont="1" applyAlignment="1">
      <alignment horizontal="left" vertical="top" wrapText="1"/>
    </xf>
    <xf numFmtId="0" fontId="4" fillId="0" borderId="0" xfId="1" applyFont="1"/>
    <xf numFmtId="0" fontId="11" fillId="0" borderId="0" xfId="1" applyFont="1" applyAlignment="1">
      <alignment horizontal="left" vertical="top"/>
    </xf>
    <xf numFmtId="164" fontId="11" fillId="0" borderId="0" xfId="1" applyNumberFormat="1" applyFont="1" applyAlignment="1">
      <alignment horizontal="left" vertical="top" wrapText="1"/>
    </xf>
    <xf numFmtId="0" fontId="4" fillId="4" borderId="48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7" fillId="0" borderId="31" xfId="0" applyFont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vertical="center" textRotation="255"/>
    </xf>
    <xf numFmtId="0" fontId="7" fillId="4" borderId="49" xfId="0" applyFont="1" applyFill="1" applyBorder="1" applyAlignment="1">
      <alignment horizontal="center" vertical="center" textRotation="255"/>
    </xf>
    <xf numFmtId="0" fontId="7" fillId="4" borderId="8" xfId="0" applyFont="1" applyFill="1" applyBorder="1" applyAlignment="1">
      <alignment horizontal="center" vertical="center"/>
    </xf>
    <xf numFmtId="0" fontId="4" fillId="4" borderId="55" xfId="0" applyFont="1" applyFill="1" applyBorder="1" applyAlignment="1" applyProtection="1">
      <alignment horizontal="center" vertical="center"/>
      <protection locked="0"/>
    </xf>
    <xf numFmtId="0" fontId="4" fillId="4" borderId="0" xfId="1" applyFont="1" applyFill="1"/>
    <xf numFmtId="0" fontId="2" fillId="4" borderId="0" xfId="1" applyFill="1"/>
    <xf numFmtId="0" fontId="0" fillId="4" borderId="0" xfId="0" applyFill="1" applyAlignment="1">
      <alignment horizontal="center" wrapText="1"/>
    </xf>
    <xf numFmtId="0" fontId="12" fillId="0" borderId="57" xfId="1" applyFont="1" applyBorder="1" applyAlignment="1">
      <alignment horizontal="center" vertical="top" wrapText="1"/>
    </xf>
    <xf numFmtId="0" fontId="12" fillId="0" borderId="58" xfId="1" applyFont="1" applyBorder="1" applyAlignment="1">
      <alignment horizontal="center" vertical="top" wrapText="1"/>
    </xf>
    <xf numFmtId="0" fontId="4" fillId="4" borderId="31" xfId="1" applyFont="1" applyFill="1" applyBorder="1" applyAlignment="1">
      <alignment vertical="top" wrapText="1"/>
    </xf>
    <xf numFmtId="0" fontId="4" fillId="4" borderId="31" xfId="2" applyFont="1" applyFill="1" applyBorder="1" applyAlignment="1">
      <alignment vertical="top" wrapText="1"/>
    </xf>
    <xf numFmtId="0" fontId="11" fillId="4" borderId="31" xfId="1" applyFont="1" applyFill="1" applyBorder="1" applyAlignment="1">
      <alignment vertical="top" wrapText="1"/>
    </xf>
    <xf numFmtId="0" fontId="11" fillId="4" borderId="52" xfId="1" applyFont="1" applyFill="1" applyBorder="1" applyAlignment="1">
      <alignment horizontal="center" vertical="top" wrapText="1"/>
    </xf>
    <xf numFmtId="0" fontId="4" fillId="4" borderId="53" xfId="0" applyFont="1" applyFill="1" applyBorder="1" applyAlignment="1">
      <alignment vertical="top" wrapText="1"/>
    </xf>
    <xf numFmtId="0" fontId="11" fillId="4" borderId="54" xfId="1" applyFont="1" applyFill="1" applyBorder="1" applyAlignment="1">
      <alignment horizontal="left" vertical="top" wrapText="1"/>
    </xf>
    <xf numFmtId="0" fontId="11" fillId="4" borderId="55" xfId="1" applyFont="1" applyFill="1" applyBorder="1" applyAlignment="1">
      <alignment horizontal="center" vertical="top" wrapText="1"/>
    </xf>
    <xf numFmtId="0" fontId="11" fillId="4" borderId="56" xfId="1" applyFont="1" applyFill="1" applyBorder="1" applyAlignment="1">
      <alignment horizontal="left" vertical="top" wrapText="1"/>
    </xf>
    <xf numFmtId="0" fontId="4" fillId="4" borderId="56" xfId="1" applyFont="1" applyFill="1" applyBorder="1"/>
    <xf numFmtId="0" fontId="11" fillId="4" borderId="28" xfId="1" applyFont="1" applyFill="1" applyBorder="1" applyAlignment="1">
      <alignment horizontal="center" vertical="top" wrapText="1"/>
    </xf>
    <xf numFmtId="0" fontId="11" fillId="4" borderId="29" xfId="1" applyFont="1" applyFill="1" applyBorder="1" applyAlignment="1">
      <alignment horizontal="left" vertical="top" wrapText="1"/>
    </xf>
    <xf numFmtId="0" fontId="11" fillId="4" borderId="29" xfId="1" applyFont="1" applyFill="1" applyBorder="1" applyAlignment="1">
      <alignment horizontal="center" vertical="top" wrapText="1"/>
    </xf>
    <xf numFmtId="0" fontId="11" fillId="4" borderId="29" xfId="1" applyFont="1" applyFill="1" applyBorder="1" applyAlignment="1">
      <alignment vertical="top" wrapText="1"/>
    </xf>
    <xf numFmtId="0" fontId="11" fillId="4" borderId="30" xfId="1" applyFont="1" applyFill="1" applyBorder="1" applyAlignment="1">
      <alignment horizontal="left" vertical="top" wrapText="1"/>
    </xf>
    <xf numFmtId="0" fontId="15" fillId="5" borderId="53" xfId="0" applyFont="1" applyFill="1" applyBorder="1"/>
    <xf numFmtId="0" fontId="15" fillId="4" borderId="31" xfId="0" applyFont="1" applyFill="1" applyBorder="1"/>
    <xf numFmtId="0" fontId="15" fillId="5" borderId="31" xfId="0" applyFont="1" applyFill="1" applyBorder="1"/>
    <xf numFmtId="0" fontId="15" fillId="5" borderId="31" xfId="3" applyFont="1" applyFill="1" applyBorder="1" applyAlignment="1">
      <alignment horizontal="right" vertical="center" wrapText="1"/>
    </xf>
    <xf numFmtId="0" fontId="15" fillId="5" borderId="31" xfId="3" applyFont="1" applyFill="1" applyBorder="1" applyAlignment="1">
      <alignment vertical="center" wrapText="1"/>
    </xf>
    <xf numFmtId="0" fontId="15" fillId="4" borderId="31" xfId="3" applyFont="1" applyFill="1" applyBorder="1" applyAlignment="1">
      <alignment horizontal="right" vertical="center" wrapText="1"/>
    </xf>
    <xf numFmtId="0" fontId="15" fillId="4" borderId="31" xfId="3" applyFont="1" applyFill="1" applyBorder="1" applyAlignment="1">
      <alignment vertical="center" wrapText="1"/>
    </xf>
    <xf numFmtId="0" fontId="17" fillId="5" borderId="31" xfId="2" applyFont="1" applyFill="1" applyBorder="1"/>
    <xf numFmtId="0" fontId="16" fillId="5" borderId="53" xfId="0" applyFont="1" applyFill="1" applyBorder="1" applyAlignment="1">
      <alignment horizontal="center" vertical="center"/>
    </xf>
    <xf numFmtId="0" fontId="15" fillId="4" borderId="31" xfId="0" applyFont="1" applyFill="1" applyBorder="1" applyAlignment="1">
      <alignment horizontal="center"/>
    </xf>
    <xf numFmtId="0" fontId="15" fillId="5" borderId="31" xfId="0" applyFont="1" applyFill="1" applyBorder="1" applyAlignment="1">
      <alignment horizontal="center"/>
    </xf>
    <xf numFmtId="0" fontId="16" fillId="5" borderId="31" xfId="0" applyFont="1" applyFill="1" applyBorder="1" applyAlignment="1">
      <alignment horizontal="center"/>
    </xf>
    <xf numFmtId="0" fontId="15" fillId="4" borderId="31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/>
    </xf>
    <xf numFmtId="0" fontId="12" fillId="0" borderId="0" xfId="1" applyFont="1" applyAlignment="1">
      <alignment vertical="top" wrapText="1"/>
    </xf>
    <xf numFmtId="0" fontId="4" fillId="0" borderId="52" xfId="0" applyFont="1" applyBorder="1" applyAlignment="1" applyProtection="1">
      <alignment horizontal="center" vertical="center"/>
      <protection locked="0"/>
    </xf>
    <xf numFmtId="0" fontId="7" fillId="0" borderId="53" xfId="0" applyFont="1" applyBorder="1" applyAlignment="1">
      <alignment horizontal="center" vertical="center"/>
    </xf>
    <xf numFmtId="0" fontId="7" fillId="0" borderId="53" xfId="0" applyFont="1" applyBorder="1" applyAlignment="1">
      <alignment vertical="center" textRotation="255"/>
    </xf>
    <xf numFmtId="0" fontId="7" fillId="0" borderId="53" xfId="0" applyFont="1" applyBorder="1" applyAlignment="1">
      <alignment horizontal="center" vertical="center" textRotation="255"/>
    </xf>
    <xf numFmtId="0" fontId="4" fillId="0" borderId="55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>
      <alignment vertical="center" textRotation="255"/>
    </xf>
    <xf numFmtId="0" fontId="7" fillId="0" borderId="31" xfId="0" applyFont="1" applyBorder="1" applyAlignment="1">
      <alignment horizontal="center" vertical="center" textRotation="255"/>
    </xf>
    <xf numFmtId="0" fontId="1" fillId="4" borderId="31" xfId="0" applyFont="1" applyFill="1" applyBorder="1" applyAlignment="1">
      <alignment vertical="center"/>
    </xf>
    <xf numFmtId="0" fontId="1" fillId="4" borderId="31" xfId="0" applyFont="1" applyFill="1" applyBorder="1" applyAlignment="1">
      <alignment horizontal="center" vertical="center"/>
    </xf>
    <xf numFmtId="0" fontId="4" fillId="6" borderId="55" xfId="0" applyFont="1" applyFill="1" applyBorder="1" applyAlignment="1" applyProtection="1">
      <alignment horizontal="center" vertical="center"/>
      <protection locked="0"/>
    </xf>
    <xf numFmtId="0" fontId="7" fillId="6" borderId="31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vertical="center" textRotation="255"/>
    </xf>
    <xf numFmtId="0" fontId="7" fillId="6" borderId="31" xfId="0" applyFont="1" applyFill="1" applyBorder="1" applyAlignment="1">
      <alignment horizontal="center" vertical="center" textRotation="255"/>
    </xf>
    <xf numFmtId="0" fontId="1" fillId="6" borderId="0" xfId="0" applyFont="1" applyFill="1" applyAlignment="1">
      <alignment vertical="center"/>
    </xf>
    <xf numFmtId="0" fontId="0" fillId="0" borderId="67" xfId="0" applyBorder="1"/>
    <xf numFmtId="0" fontId="0" fillId="0" borderId="68" xfId="0" applyBorder="1"/>
    <xf numFmtId="0" fontId="0" fillId="0" borderId="40" xfId="0" applyBorder="1"/>
    <xf numFmtId="0" fontId="7" fillId="0" borderId="12" xfId="0" applyFont="1" applyBorder="1" applyAlignment="1">
      <alignment horizontal="center"/>
    </xf>
    <xf numFmtId="0" fontId="0" fillId="0" borderId="69" xfId="0" applyBorder="1"/>
    <xf numFmtId="0" fontId="2" fillId="0" borderId="67" xfId="0" applyFont="1" applyBorder="1"/>
    <xf numFmtId="0" fontId="2" fillId="0" borderId="68" xfId="0" applyFont="1" applyBorder="1"/>
    <xf numFmtId="0" fontId="2" fillId="0" borderId="40" xfId="0" applyFont="1" applyBorder="1"/>
    <xf numFmtId="0" fontId="4" fillId="6" borderId="31" xfId="0" applyFont="1" applyFill="1" applyBorder="1" applyAlignment="1">
      <alignment horizontal="center" vertical="center"/>
    </xf>
    <xf numFmtId="0" fontId="4" fillId="6" borderId="56" xfId="0" applyFont="1" applyFill="1" applyBorder="1" applyAlignment="1">
      <alignment horizontal="center" vertical="center"/>
    </xf>
    <xf numFmtId="0" fontId="2" fillId="6" borderId="64" xfId="0" applyFont="1" applyFill="1" applyBorder="1" applyAlignment="1">
      <alignment horizontal="center" wrapText="1"/>
    </xf>
    <xf numFmtId="0" fontId="1" fillId="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4" borderId="5" xfId="0" applyFont="1" applyFill="1" applyBorder="1" applyAlignment="1">
      <alignment horizontal="center" vertical="center"/>
    </xf>
    <xf numFmtId="0" fontId="4" fillId="4" borderId="0" xfId="0" applyFont="1" applyFill="1"/>
    <xf numFmtId="0" fontId="4" fillId="0" borderId="0" xfId="0" applyFont="1"/>
    <xf numFmtId="0" fontId="4" fillId="2" borderId="0" xfId="0" applyFont="1" applyFill="1"/>
    <xf numFmtId="0" fontId="7" fillId="2" borderId="6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7" fillId="2" borderId="7" xfId="0" applyFont="1" applyFill="1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4" fillId="4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4" fillId="4" borderId="18" xfId="0" applyFont="1" applyFill="1" applyBorder="1"/>
    <xf numFmtId="0" fontId="4" fillId="4" borderId="33" xfId="0" applyFont="1" applyFill="1" applyBorder="1"/>
    <xf numFmtId="0" fontId="4" fillId="4" borderId="19" xfId="0" applyFont="1" applyFill="1" applyBorder="1"/>
    <xf numFmtId="0" fontId="4" fillId="4" borderId="34" xfId="0" applyFont="1" applyFill="1" applyBorder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0" borderId="52" xfId="0" applyFont="1" applyBorder="1" applyAlignment="1" applyProtection="1">
      <alignment horizontal="center" vertical="center"/>
      <protection locked="0"/>
    </xf>
    <xf numFmtId="0" fontId="1" fillId="0" borderId="53" xfId="0" applyFont="1" applyBorder="1" applyAlignment="1">
      <alignment horizontal="center" vertical="center"/>
    </xf>
    <xf numFmtId="0" fontId="1" fillId="0" borderId="53" xfId="0" applyFont="1" applyBorder="1" applyAlignment="1">
      <alignment vertical="center" textRotation="255"/>
    </xf>
    <xf numFmtId="0" fontId="1" fillId="0" borderId="53" xfId="0" applyFont="1" applyBorder="1" applyAlignment="1">
      <alignment horizontal="center" vertical="center" textRotation="255"/>
    </xf>
    <xf numFmtId="0" fontId="2" fillId="4" borderId="55" xfId="0" applyFont="1" applyFill="1" applyBorder="1" applyAlignment="1" applyProtection="1">
      <alignment horizontal="center" vertical="center"/>
      <protection locked="0"/>
    </xf>
    <xf numFmtId="0" fontId="1" fillId="4" borderId="31" xfId="0" applyFont="1" applyFill="1" applyBorder="1" applyAlignment="1">
      <alignment vertical="center" textRotation="255"/>
    </xf>
    <xf numFmtId="0" fontId="1" fillId="4" borderId="31" xfId="0" applyFont="1" applyFill="1" applyBorder="1" applyAlignment="1">
      <alignment horizontal="center" vertical="center" textRotation="255"/>
    </xf>
    <xf numFmtId="0" fontId="2" fillId="6" borderId="55" xfId="0" applyFont="1" applyFill="1" applyBorder="1" applyAlignment="1" applyProtection="1">
      <alignment horizontal="center" vertical="center"/>
      <protection locked="0"/>
    </xf>
    <xf numFmtId="0" fontId="1" fillId="6" borderId="31" xfId="0" applyFont="1" applyFill="1" applyBorder="1" applyAlignment="1">
      <alignment horizontal="center" vertical="center"/>
    </xf>
    <xf numFmtId="0" fontId="1" fillId="6" borderId="31" xfId="0" applyFont="1" applyFill="1" applyBorder="1" applyAlignment="1">
      <alignment vertical="center" textRotation="255"/>
    </xf>
    <xf numFmtId="0" fontId="1" fillId="6" borderId="31" xfId="0" applyFont="1" applyFill="1" applyBorder="1" applyAlignment="1">
      <alignment horizontal="center" vertical="center" textRotation="255"/>
    </xf>
    <xf numFmtId="0" fontId="2" fillId="0" borderId="55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>
      <alignment vertical="center" textRotation="255"/>
    </xf>
    <xf numFmtId="0" fontId="1" fillId="0" borderId="31" xfId="0" applyFont="1" applyBorder="1" applyAlignment="1">
      <alignment horizontal="center" vertical="center" textRotation="255"/>
    </xf>
    <xf numFmtId="0" fontId="1" fillId="4" borderId="31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2" fillId="0" borderId="43" xfId="0" applyFont="1" applyBorder="1" applyAlignment="1">
      <alignment horizontal="center" wrapText="1"/>
    </xf>
    <xf numFmtId="0" fontId="0" fillId="0" borderId="44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0" fillId="0" borderId="4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3" fillId="0" borderId="47" xfId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164" fontId="11" fillId="0" borderId="0" xfId="1" applyNumberFormat="1" applyFont="1" applyAlignment="1">
      <alignment horizontal="left" vertical="top" wrapText="1"/>
    </xf>
    <xf numFmtId="0" fontId="11" fillId="0" borderId="59" xfId="1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7" fillId="2" borderId="14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1" fontId="7" fillId="4" borderId="25" xfId="0" applyNumberFormat="1" applyFont="1" applyFill="1" applyBorder="1" applyAlignment="1" applyProtection="1">
      <alignment horizontal="center"/>
      <protection locked="0"/>
    </xf>
    <xf numFmtId="1" fontId="7" fillId="4" borderId="24" xfId="0" applyNumberFormat="1" applyFont="1" applyFill="1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left"/>
      <protection locked="0"/>
    </xf>
    <xf numFmtId="0" fontId="7" fillId="0" borderId="16" xfId="0" applyFont="1" applyBorder="1" applyAlignment="1" applyProtection="1">
      <alignment horizontal="left"/>
      <protection locked="0"/>
    </xf>
    <xf numFmtId="0" fontId="7" fillId="0" borderId="17" xfId="0" applyFont="1" applyBorder="1" applyAlignment="1" applyProtection="1">
      <alignment horizontal="left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7" fillId="0" borderId="15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left" vertical="center"/>
      <protection locked="0"/>
    </xf>
    <xf numFmtId="14" fontId="7" fillId="0" borderId="15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7" fillId="0" borderId="15" xfId="0" quotePrefix="1" applyNumberFormat="1" applyFont="1" applyBorder="1" applyAlignment="1" applyProtection="1">
      <alignment horizontal="center" vertical="center"/>
      <protection locked="0"/>
    </xf>
    <xf numFmtId="14" fontId="7" fillId="0" borderId="16" xfId="0" applyNumberFormat="1" applyFont="1" applyBorder="1" applyAlignment="1" applyProtection="1">
      <alignment horizontal="center" vertical="center"/>
      <protection locked="0"/>
    </xf>
    <xf numFmtId="1" fontId="7" fillId="4" borderId="25" xfId="0" applyNumberFormat="1" applyFont="1" applyFill="1" applyBorder="1" applyAlignment="1" applyProtection="1">
      <alignment horizontal="center" wrapText="1"/>
      <protection locked="0"/>
    </xf>
    <xf numFmtId="1" fontId="7" fillId="4" borderId="24" xfId="0" applyNumberFormat="1" applyFont="1" applyFill="1" applyBorder="1" applyAlignment="1" applyProtection="1">
      <alignment horizontal="center" wrapText="1"/>
      <protection locked="0"/>
    </xf>
    <xf numFmtId="0" fontId="7" fillId="4" borderId="2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17" fontId="9" fillId="4" borderId="12" xfId="0" applyNumberFormat="1" applyFont="1" applyFill="1" applyBorder="1" applyAlignment="1" applyProtection="1">
      <alignment horizontal="center"/>
      <protection locked="0"/>
    </xf>
    <xf numFmtId="0" fontId="9" fillId="4" borderId="13" xfId="0" applyFont="1" applyFill="1" applyBorder="1" applyAlignment="1" applyProtection="1">
      <alignment horizontal="center"/>
      <protection locked="0"/>
    </xf>
    <xf numFmtId="49" fontId="7" fillId="4" borderId="40" xfId="0" applyNumberFormat="1" applyFont="1" applyFill="1" applyBorder="1" applyAlignment="1" applyProtection="1">
      <alignment horizontal="center"/>
      <protection locked="0"/>
    </xf>
    <xf numFmtId="49" fontId="7" fillId="4" borderId="38" xfId="0" applyNumberFormat="1" applyFont="1" applyFill="1" applyBorder="1" applyAlignment="1" applyProtection="1">
      <alignment horizontal="center"/>
      <protection locked="0"/>
    </xf>
    <xf numFmtId="49" fontId="7" fillId="4" borderId="37" xfId="0" applyNumberFormat="1" applyFont="1" applyFill="1" applyBorder="1" applyAlignment="1" applyProtection="1">
      <alignment horizontal="center"/>
      <protection locked="0"/>
    </xf>
    <xf numFmtId="0" fontId="7" fillId="4" borderId="37" xfId="0" applyFont="1" applyFill="1" applyBorder="1" applyAlignment="1">
      <alignment horizontal="center"/>
    </xf>
    <xf numFmtId="0" fontId="7" fillId="4" borderId="41" xfId="0" applyFont="1" applyFill="1" applyBorder="1" applyAlignment="1">
      <alignment horizontal="center"/>
    </xf>
    <xf numFmtId="0" fontId="18" fillId="4" borderId="62" xfId="0" applyFont="1" applyFill="1" applyBorder="1" applyAlignment="1">
      <alignment horizontal="center" wrapText="1"/>
    </xf>
    <xf numFmtId="0" fontId="2" fillId="4" borderId="63" xfId="0" applyFont="1" applyFill="1" applyBorder="1" applyAlignment="1">
      <alignment horizontal="center" wrapText="1"/>
    </xf>
    <xf numFmtId="0" fontId="2" fillId="4" borderId="64" xfId="0" applyFont="1" applyFill="1" applyBorder="1" applyAlignment="1">
      <alignment horizontal="center" wrapText="1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26" xfId="0" applyNumberFormat="1" applyFont="1" applyFill="1" applyBorder="1" applyAlignment="1" applyProtection="1">
      <alignment horizontal="center" vertical="center"/>
      <protection locked="0"/>
    </xf>
    <xf numFmtId="49" fontId="7" fillId="4" borderId="27" xfId="0" applyNumberFormat="1" applyFont="1" applyFill="1" applyBorder="1" applyAlignment="1" applyProtection="1">
      <alignment horizontal="center" vertical="center"/>
      <protection locked="0"/>
    </xf>
    <xf numFmtId="0" fontId="4" fillId="6" borderId="31" xfId="0" applyFont="1" applyFill="1" applyBorder="1" applyAlignment="1">
      <alignment horizontal="center" vertical="center"/>
    </xf>
    <xf numFmtId="0" fontId="4" fillId="6" borderId="56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6" xfId="0" applyFont="1" applyFill="1" applyBorder="1" applyAlignment="1">
      <alignment horizontal="center" vertical="center"/>
    </xf>
    <xf numFmtId="1" fontId="7" fillId="4" borderId="23" xfId="0" applyNumberFormat="1" applyFont="1" applyFill="1" applyBorder="1" applyAlignment="1" applyProtection="1">
      <alignment horizontal="center"/>
      <protection locked="0"/>
    </xf>
    <xf numFmtId="0" fontId="4" fillId="0" borderId="31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18" fillId="6" borderId="62" xfId="0" applyFont="1" applyFill="1" applyBorder="1" applyAlignment="1">
      <alignment horizontal="center" wrapText="1"/>
    </xf>
    <xf numFmtId="0" fontId="2" fillId="6" borderId="63" xfId="0" applyFont="1" applyFill="1" applyBorder="1" applyAlignment="1">
      <alignment horizontal="center" wrapText="1"/>
    </xf>
    <xf numFmtId="0" fontId="2" fillId="6" borderId="64" xfId="0" applyFont="1" applyFill="1" applyBorder="1" applyAlignment="1">
      <alignment horizontal="center" wrapText="1"/>
    </xf>
    <xf numFmtId="0" fontId="4" fillId="0" borderId="6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18" fillId="4" borderId="65" xfId="0" applyFont="1" applyFill="1" applyBorder="1" applyAlignment="1">
      <alignment horizontal="center" wrapText="1"/>
    </xf>
    <xf numFmtId="0" fontId="2" fillId="4" borderId="66" xfId="0" applyFont="1" applyFill="1" applyBorder="1" applyAlignment="1">
      <alignment horizontal="center" wrapText="1"/>
    </xf>
    <xf numFmtId="0" fontId="18" fillId="6" borderId="65" xfId="0" applyFont="1" applyFill="1" applyBorder="1" applyAlignment="1">
      <alignment horizontal="center" wrapText="1"/>
    </xf>
    <xf numFmtId="0" fontId="18" fillId="6" borderId="63" xfId="0" applyFont="1" applyFill="1" applyBorder="1" applyAlignment="1">
      <alignment horizontal="center" wrapText="1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7" xfId="0" quotePrefix="1" applyFont="1" applyFill="1" applyBorder="1" applyAlignment="1">
      <alignment horizontal="left" vertical="center" wrapText="1"/>
    </xf>
    <xf numFmtId="0" fontId="5" fillId="3" borderId="9" xfId="0" quotePrefix="1" applyFont="1" applyFill="1" applyBorder="1" applyAlignment="1">
      <alignment horizontal="left" vertical="center" wrapText="1"/>
    </xf>
    <xf numFmtId="0" fontId="5" fillId="3" borderId="10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left"/>
    </xf>
    <xf numFmtId="0" fontId="4" fillId="4" borderId="35" xfId="0" applyFont="1" applyFill="1" applyBorder="1" applyAlignment="1">
      <alignment horizontal="left" vertical="center"/>
    </xf>
    <xf numFmtId="0" fontId="4" fillId="4" borderId="50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51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2" borderId="9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17" fontId="7" fillId="4" borderId="12" xfId="0" applyNumberFormat="1" applyFont="1" applyFill="1" applyBorder="1" applyAlignment="1" applyProtection="1">
      <alignment horizontal="center"/>
      <protection locked="0"/>
    </xf>
    <xf numFmtId="0" fontId="7" fillId="4" borderId="13" xfId="0" applyFont="1" applyFill="1" applyBorder="1" applyAlignment="1" applyProtection="1">
      <alignment horizontal="center"/>
      <protection locked="0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56" xfId="0" applyFont="1" applyFill="1" applyBorder="1" applyAlignment="1">
      <alignment horizontal="center" vertical="center"/>
    </xf>
    <xf numFmtId="0" fontId="2" fillId="6" borderId="31" xfId="0" applyFont="1" applyFill="1" applyBorder="1" applyAlignment="1">
      <alignment horizontal="center" vertical="center"/>
    </xf>
    <xf numFmtId="0" fontId="2" fillId="6" borderId="56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7" fillId="3" borderId="1" xfId="0" quotePrefix="1" applyFont="1" applyFill="1" applyBorder="1" applyAlignment="1">
      <alignment horizontal="left" vertical="center" wrapText="1"/>
    </xf>
    <xf numFmtId="0" fontId="7" fillId="3" borderId="2" xfId="0" quotePrefix="1" applyFont="1" applyFill="1" applyBorder="1" applyAlignment="1">
      <alignment horizontal="left" vertical="center" wrapText="1"/>
    </xf>
    <xf numFmtId="0" fontId="7" fillId="3" borderId="0" xfId="0" quotePrefix="1" applyFont="1" applyFill="1" applyAlignment="1">
      <alignment horizontal="left" vertical="center" wrapText="1"/>
    </xf>
    <xf numFmtId="0" fontId="7" fillId="3" borderId="7" xfId="0" quotePrefix="1" applyFont="1" applyFill="1" applyBorder="1" applyAlignment="1">
      <alignment horizontal="left" vertical="center" wrapText="1"/>
    </xf>
    <xf numFmtId="0" fontId="7" fillId="3" borderId="9" xfId="0" quotePrefix="1" applyFont="1" applyFill="1" applyBorder="1" applyAlignment="1">
      <alignment horizontal="left" vertical="center" wrapText="1"/>
    </xf>
    <xf numFmtId="0" fontId="7" fillId="3" borderId="10" xfId="0" quotePrefix="1" applyFont="1" applyFill="1" applyBorder="1" applyAlignment="1">
      <alignment horizontal="left" vertical="center" wrapText="1"/>
    </xf>
    <xf numFmtId="0" fontId="7" fillId="3" borderId="11" xfId="0" quotePrefix="1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left"/>
    </xf>
    <xf numFmtId="0" fontId="7" fillId="3" borderId="17" xfId="0" applyFont="1" applyFill="1" applyBorder="1" applyAlignment="1">
      <alignment horizontal="left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9" fillId="0" borderId="15" xfId="0" applyFont="1" applyBorder="1" applyAlignment="1" applyProtection="1">
      <alignment horizontal="center"/>
      <protection locked="0"/>
    </xf>
    <xf numFmtId="0" fontId="9" fillId="0" borderId="16" xfId="0" applyFont="1" applyBorder="1" applyAlignment="1" applyProtection="1">
      <alignment horizontal="center"/>
      <protection locked="0"/>
    </xf>
    <xf numFmtId="0" fontId="9" fillId="0" borderId="17" xfId="0" applyFont="1" applyBorder="1" applyAlignment="1" applyProtection="1">
      <alignment horizontal="center"/>
      <protection locked="0"/>
    </xf>
    <xf numFmtId="0" fontId="1" fillId="2" borderId="12" xfId="0" applyFont="1" applyFill="1" applyBorder="1" applyAlignment="1" applyProtection="1">
      <alignment horizontal="left" vertical="center" wrapText="1"/>
      <protection locked="0"/>
    </xf>
    <xf numFmtId="0" fontId="1" fillId="2" borderId="1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14" xfId="0" applyFont="1" applyFill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left"/>
      <protection locked="0"/>
    </xf>
    <xf numFmtId="0" fontId="1" fillId="0" borderId="16" xfId="0" applyFont="1" applyBorder="1" applyAlignment="1" applyProtection="1">
      <alignment horizontal="left"/>
      <protection locked="0"/>
    </xf>
    <xf numFmtId="0" fontId="1" fillId="0" borderId="17" xfId="0" applyFont="1" applyBorder="1" applyAlignment="1" applyProtection="1">
      <alignment horizontal="left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</cellXfs>
  <cellStyles count="4">
    <cellStyle name="Hipervínculo" xfId="2" builtinId="8"/>
    <cellStyle name="Normal" xfId="0" builtinId="0"/>
    <cellStyle name="Normal 2" xfId="3"/>
    <cellStyle name="Normal 3" xfId="1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914400" cy="835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5</xdr:col>
      <xdr:colOff>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9"/>
  <sheetViews>
    <sheetView workbookViewId="0">
      <selection activeCell="G9" sqref="G9"/>
    </sheetView>
  </sheetViews>
  <sheetFormatPr baseColWidth="10" defaultRowHeight="12.75"/>
  <cols>
    <col min="3" max="3" width="42.42578125" bestFit="1" customWidth="1"/>
    <col min="4" max="4" width="41.140625" customWidth="1"/>
  </cols>
  <sheetData>
    <row r="1" spans="2:4" ht="16.5" thickBot="1">
      <c r="B1" s="113" t="s">
        <v>28</v>
      </c>
      <c r="C1" s="43" t="s">
        <v>27</v>
      </c>
      <c r="D1" s="44" t="s">
        <v>26</v>
      </c>
    </row>
    <row r="2" spans="2:4">
      <c r="B2" s="163">
        <v>1</v>
      </c>
      <c r="C2" s="110" t="s">
        <v>66</v>
      </c>
      <c r="D2" s="177" t="s">
        <v>80</v>
      </c>
    </row>
    <row r="3" spans="2:4">
      <c r="B3" s="163"/>
      <c r="C3" s="111" t="s">
        <v>68</v>
      </c>
      <c r="D3" s="178"/>
    </row>
    <row r="4" spans="2:4">
      <c r="B4" s="163"/>
      <c r="C4" s="111" t="s">
        <v>67</v>
      </c>
      <c r="D4" s="178"/>
    </row>
    <row r="5" spans="2:4" ht="13.5" thickBot="1">
      <c r="B5" s="163"/>
      <c r="C5" s="112" t="s">
        <v>69</v>
      </c>
      <c r="D5" s="179"/>
    </row>
    <row r="6" spans="2:4" ht="11.25" customHeight="1">
      <c r="B6" s="163">
        <v>2</v>
      </c>
      <c r="C6" s="110" t="s">
        <v>70</v>
      </c>
      <c r="D6" s="177" t="s">
        <v>79</v>
      </c>
    </row>
    <row r="7" spans="2:4">
      <c r="B7" s="163"/>
      <c r="C7" s="111" t="s">
        <v>71</v>
      </c>
      <c r="D7" s="178"/>
    </row>
    <row r="8" spans="2:4" ht="14.25" customHeight="1" thickBot="1">
      <c r="B8" s="163"/>
      <c r="C8" s="112" t="s">
        <v>72</v>
      </c>
      <c r="D8" s="179"/>
    </row>
    <row r="9" spans="2:4">
      <c r="B9" s="181">
        <v>3</v>
      </c>
      <c r="C9" s="115" t="s">
        <v>73</v>
      </c>
      <c r="D9" s="177" t="s">
        <v>78</v>
      </c>
    </row>
    <row r="10" spans="2:4">
      <c r="B10" s="181"/>
      <c r="C10" s="116" t="s">
        <v>74</v>
      </c>
      <c r="D10" s="175"/>
    </row>
    <row r="11" spans="2:4">
      <c r="B11" s="181"/>
      <c r="C11" s="117" t="s">
        <v>75</v>
      </c>
      <c r="D11" s="180"/>
    </row>
    <row r="12" spans="2:4">
      <c r="B12" s="181"/>
      <c r="C12" s="117" t="s">
        <v>77</v>
      </c>
      <c r="D12" s="180"/>
    </row>
    <row r="13" spans="2:4" ht="13.5" thickBot="1">
      <c r="B13" s="181"/>
      <c r="C13" s="117" t="s">
        <v>76</v>
      </c>
      <c r="D13" s="180"/>
    </row>
    <row r="14" spans="2:4">
      <c r="B14" s="167">
        <v>4</v>
      </c>
      <c r="C14" s="115" t="s">
        <v>81</v>
      </c>
      <c r="D14" s="177" t="s">
        <v>84</v>
      </c>
    </row>
    <row r="15" spans="2:4">
      <c r="B15" s="167"/>
      <c r="C15" s="116" t="s">
        <v>82</v>
      </c>
      <c r="D15" s="175"/>
    </row>
    <row r="16" spans="2:4">
      <c r="B16" s="167"/>
      <c r="C16" s="116" t="s">
        <v>83</v>
      </c>
      <c r="D16" s="175"/>
    </row>
    <row r="17" spans="2:4" ht="13.5" thickBot="1">
      <c r="B17" s="167"/>
      <c r="C17" s="114"/>
      <c r="D17" s="176"/>
    </row>
    <row r="18" spans="2:4">
      <c r="B18" s="163">
        <v>5</v>
      </c>
      <c r="C18" s="115" t="s">
        <v>85</v>
      </c>
      <c r="D18" s="164" t="s">
        <v>88</v>
      </c>
    </row>
    <row r="19" spans="2:4">
      <c r="B19" s="163"/>
      <c r="C19" s="116" t="s">
        <v>86</v>
      </c>
      <c r="D19" s="165"/>
    </row>
    <row r="20" spans="2:4">
      <c r="B20" s="163"/>
      <c r="C20" s="117" t="s">
        <v>87</v>
      </c>
      <c r="D20" s="166"/>
    </row>
    <row r="21" spans="2:4" ht="13.5" thickBot="1">
      <c r="B21" s="163"/>
      <c r="C21" s="112"/>
      <c r="D21" s="166"/>
    </row>
    <row r="22" spans="2:4">
      <c r="B22" s="167">
        <v>6</v>
      </c>
      <c r="C22" s="115" t="s">
        <v>89</v>
      </c>
      <c r="D22" s="168" t="s">
        <v>92</v>
      </c>
    </row>
    <row r="23" spans="2:4">
      <c r="B23" s="167"/>
      <c r="C23" s="116" t="s">
        <v>90</v>
      </c>
      <c r="D23" s="169"/>
    </row>
    <row r="24" spans="2:4">
      <c r="B24" s="167"/>
      <c r="C24" s="117" t="s">
        <v>91</v>
      </c>
      <c r="D24" s="170"/>
    </row>
    <row r="25" spans="2:4" ht="13.5" thickBot="1">
      <c r="B25" s="167"/>
      <c r="C25" s="112"/>
      <c r="D25" s="170"/>
    </row>
    <row r="26" spans="2:4">
      <c r="B26" s="171"/>
      <c r="C26" s="45"/>
      <c r="D26" s="174"/>
    </row>
    <row r="27" spans="2:4">
      <c r="B27" s="172"/>
      <c r="C27" s="46"/>
      <c r="D27" s="175"/>
    </row>
    <row r="28" spans="2:4">
      <c r="B28" s="172"/>
      <c r="C28" s="46"/>
      <c r="D28" s="175"/>
    </row>
    <row r="29" spans="2:4" ht="13.5" thickBot="1">
      <c r="B29" s="173"/>
      <c r="C29" s="47"/>
      <c r="D29" s="176"/>
    </row>
  </sheetData>
  <mergeCells count="14">
    <mergeCell ref="D2:D5"/>
    <mergeCell ref="D6:D8"/>
    <mergeCell ref="D9:D13"/>
    <mergeCell ref="D14:D17"/>
    <mergeCell ref="B2:B5"/>
    <mergeCell ref="B6:B8"/>
    <mergeCell ref="B9:B13"/>
    <mergeCell ref="B14:B17"/>
    <mergeCell ref="B18:B21"/>
    <mergeCell ref="D18:D21"/>
    <mergeCell ref="B22:B25"/>
    <mergeCell ref="D22:D25"/>
    <mergeCell ref="B26:B29"/>
    <mergeCell ref="D26:D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="86" zoomScaleNormal="86" workbookViewId="0">
      <selection activeCell="C4" sqref="C4:E4"/>
    </sheetView>
  </sheetViews>
  <sheetFormatPr baseColWidth="10" defaultColWidth="9.140625" defaultRowHeight="12.75"/>
  <cols>
    <col min="1" max="1" width="15" style="33" customWidth="1"/>
    <col min="2" max="2" width="16.140625" style="33" customWidth="1"/>
    <col min="3" max="3" width="24.28515625" style="35" bestFit="1" customWidth="1"/>
    <col min="4" max="4" width="30.5703125" style="35" customWidth="1"/>
    <col min="5" max="5" width="15.85546875" style="33" customWidth="1"/>
    <col min="6" max="6" width="44.28515625" style="33" bestFit="1" customWidth="1"/>
    <col min="7" max="7" width="41.42578125" style="32" customWidth="1"/>
    <col min="8" max="8" width="16.140625" style="32" customWidth="1"/>
    <col min="9" max="16384" width="9.140625" style="32"/>
  </cols>
  <sheetData>
    <row r="1" spans="1:8" s="48" customFormat="1" ht="31.5" thickTop="1" thickBot="1">
      <c r="A1" s="182" t="s">
        <v>29</v>
      </c>
      <c r="B1" s="182"/>
      <c r="C1" s="182"/>
      <c r="D1" s="182"/>
      <c r="E1" s="182"/>
      <c r="F1" s="182"/>
      <c r="G1" s="182"/>
      <c r="H1" s="182"/>
    </row>
    <row r="2" spans="1:8" s="50" customFormat="1" ht="16.5" customHeight="1" thickTop="1">
      <c r="A2" s="95" t="s">
        <v>23</v>
      </c>
      <c r="B2" s="95"/>
      <c r="C2" s="186"/>
      <c r="D2" s="186"/>
      <c r="E2" s="186"/>
      <c r="F2" s="186"/>
      <c r="G2" s="51"/>
      <c r="H2" s="51"/>
    </row>
    <row r="3" spans="1:8" s="50" customFormat="1" ht="15.75">
      <c r="A3" s="183" t="s">
        <v>30</v>
      </c>
      <c r="B3" s="183"/>
      <c r="C3" s="184"/>
      <c r="D3" s="184"/>
      <c r="E3" s="184"/>
      <c r="F3" s="49"/>
      <c r="G3" s="49"/>
      <c r="H3" s="49"/>
    </row>
    <row r="4" spans="1:8" s="50" customFormat="1" ht="16.5" customHeight="1" thickBot="1">
      <c r="A4" s="183" t="s">
        <v>31</v>
      </c>
      <c r="B4" s="183"/>
      <c r="C4" s="185"/>
      <c r="D4" s="185"/>
      <c r="E4" s="185"/>
      <c r="F4" s="52"/>
      <c r="G4" s="49"/>
      <c r="H4" s="49"/>
    </row>
    <row r="5" spans="1:8" s="50" customFormat="1" ht="32.25" thickBot="1">
      <c r="A5" s="65" t="s">
        <v>2</v>
      </c>
      <c r="B5" s="64" t="s">
        <v>3</v>
      </c>
      <c r="C5" s="64" t="s">
        <v>0</v>
      </c>
      <c r="D5" s="64" t="s">
        <v>4</v>
      </c>
      <c r="E5" s="64" t="s">
        <v>32</v>
      </c>
      <c r="F5" s="64" t="s">
        <v>34</v>
      </c>
      <c r="G5" s="64" t="s">
        <v>33</v>
      </c>
      <c r="H5" s="64" t="s">
        <v>1</v>
      </c>
    </row>
    <row r="6" spans="1:8" s="61" customFormat="1" ht="15.75" customHeight="1">
      <c r="A6" s="69"/>
      <c r="B6" s="80"/>
      <c r="C6" s="80"/>
      <c r="D6" s="80"/>
      <c r="E6" s="88"/>
      <c r="F6" s="70"/>
      <c r="G6" s="80"/>
      <c r="H6" s="71"/>
    </row>
    <row r="7" spans="1:8" s="61" customFormat="1" ht="15.75" customHeight="1">
      <c r="A7" s="72"/>
      <c r="B7" s="81"/>
      <c r="C7" s="81"/>
      <c r="D7" s="81"/>
      <c r="E7" s="89"/>
      <c r="F7" s="66"/>
      <c r="G7" s="81"/>
      <c r="H7" s="73"/>
    </row>
    <row r="8" spans="1:8" s="61" customFormat="1" ht="15.75" customHeight="1">
      <c r="A8" s="72"/>
      <c r="B8" s="82"/>
      <c r="C8" s="82"/>
      <c r="D8" s="82"/>
      <c r="E8" s="90"/>
      <c r="F8" s="67"/>
      <c r="G8" s="82"/>
      <c r="H8" s="73"/>
    </row>
    <row r="9" spans="1:8" s="61" customFormat="1" ht="15.75" customHeight="1">
      <c r="A9" s="72"/>
      <c r="B9" s="81"/>
      <c r="C9" s="81"/>
      <c r="D9" s="81"/>
      <c r="E9" s="89"/>
      <c r="F9" s="67"/>
      <c r="G9" s="81"/>
      <c r="H9" s="73"/>
    </row>
    <row r="10" spans="1:8" s="61" customFormat="1" ht="15">
      <c r="A10" s="72"/>
      <c r="B10" s="83"/>
      <c r="C10" s="84"/>
      <c r="D10" s="84"/>
      <c r="E10" s="93"/>
      <c r="F10" s="68"/>
      <c r="G10" s="82"/>
      <c r="H10" s="74"/>
    </row>
    <row r="11" spans="1:8" s="61" customFormat="1" ht="15.75" customHeight="1">
      <c r="A11" s="72"/>
      <c r="B11" s="82"/>
      <c r="C11" s="82"/>
      <c r="D11" s="82"/>
      <c r="E11" s="90"/>
      <c r="F11" s="67"/>
      <c r="G11" s="82"/>
      <c r="H11" s="73"/>
    </row>
    <row r="12" spans="1:8" s="61" customFormat="1" ht="15.75" customHeight="1">
      <c r="A12" s="72"/>
      <c r="B12" s="81"/>
      <c r="C12" s="81"/>
      <c r="D12" s="81"/>
      <c r="E12" s="89"/>
      <c r="F12" s="67"/>
      <c r="G12" s="81"/>
      <c r="H12" s="73"/>
    </row>
    <row r="13" spans="1:8" s="61" customFormat="1" ht="15.75" customHeight="1">
      <c r="A13" s="72"/>
      <c r="B13" s="82"/>
      <c r="C13" s="82"/>
      <c r="D13" s="82"/>
      <c r="E13" s="90"/>
      <c r="F13" s="66"/>
      <c r="G13" s="82"/>
      <c r="H13" s="73"/>
    </row>
    <row r="14" spans="1:8" s="61" customFormat="1" ht="15.75" customHeight="1">
      <c r="A14" s="72"/>
      <c r="B14" s="81"/>
      <c r="C14" s="81"/>
      <c r="D14" s="81"/>
      <c r="E14" s="89"/>
      <c r="F14" s="67"/>
      <c r="G14" s="81"/>
      <c r="H14" s="73"/>
    </row>
    <row r="15" spans="1:8" s="61" customFormat="1" ht="15.75" customHeight="1">
      <c r="A15" s="72"/>
      <c r="B15" s="82"/>
      <c r="C15" s="82"/>
      <c r="D15" s="82"/>
      <c r="E15" s="91"/>
      <c r="F15" s="67"/>
      <c r="G15" s="82"/>
      <c r="H15" s="73"/>
    </row>
    <row r="16" spans="1:8" s="62" customFormat="1" ht="15">
      <c r="A16" s="72"/>
      <c r="B16" s="85"/>
      <c r="C16" s="86"/>
      <c r="D16" s="86"/>
      <c r="E16" s="94"/>
      <c r="F16" s="68"/>
      <c r="G16" s="81"/>
      <c r="H16" s="73"/>
    </row>
    <row r="17" spans="1:8" s="61" customFormat="1" ht="15.75" customHeight="1">
      <c r="A17" s="72"/>
      <c r="B17" s="81"/>
      <c r="C17" s="81"/>
      <c r="D17" s="81"/>
      <c r="E17" s="89"/>
      <c r="F17" s="67"/>
      <c r="G17" s="81"/>
      <c r="H17" s="73"/>
    </row>
    <row r="18" spans="1:8" s="61" customFormat="1" ht="15.75" customHeight="1">
      <c r="A18" s="72"/>
      <c r="B18" s="82"/>
      <c r="C18" s="82"/>
      <c r="D18" s="82"/>
      <c r="E18" s="90"/>
      <c r="F18" s="67"/>
      <c r="G18" s="82"/>
      <c r="H18" s="73"/>
    </row>
    <row r="19" spans="1:8" s="61" customFormat="1" ht="15.75" customHeight="1">
      <c r="A19" s="72"/>
      <c r="B19" s="81"/>
      <c r="C19" s="81"/>
      <c r="D19" s="81"/>
      <c r="E19" s="89"/>
      <c r="F19" s="66"/>
      <c r="G19" s="81"/>
      <c r="H19" s="73"/>
    </row>
    <row r="20" spans="1:8" s="61" customFormat="1" ht="15.75" customHeight="1">
      <c r="A20" s="72"/>
      <c r="B20" s="82"/>
      <c r="C20" s="82"/>
      <c r="D20" s="82"/>
      <c r="E20" s="90"/>
      <c r="F20" s="67"/>
      <c r="G20" s="82"/>
      <c r="H20" s="73"/>
    </row>
    <row r="21" spans="1:8" s="61" customFormat="1" ht="15.75" customHeight="1">
      <c r="A21" s="72"/>
      <c r="B21" s="81"/>
      <c r="C21" s="81"/>
      <c r="D21" s="81"/>
      <c r="E21" s="89"/>
      <c r="F21" s="67"/>
      <c r="G21" s="81"/>
      <c r="H21" s="73"/>
    </row>
    <row r="22" spans="1:8" s="61" customFormat="1" ht="15.75" customHeight="1">
      <c r="A22" s="72"/>
      <c r="B22" s="82"/>
      <c r="C22" s="82"/>
      <c r="D22" s="82"/>
      <c r="E22" s="90"/>
      <c r="F22" s="67"/>
      <c r="G22" s="82"/>
      <c r="H22" s="73"/>
    </row>
    <row r="23" spans="1:8" s="61" customFormat="1" ht="15.75" customHeight="1">
      <c r="A23" s="72"/>
      <c r="B23" s="81"/>
      <c r="C23" s="81"/>
      <c r="D23" s="81"/>
      <c r="E23" s="89"/>
      <c r="F23" s="67"/>
      <c r="G23" s="81"/>
      <c r="H23" s="73"/>
    </row>
    <row r="24" spans="1:8" s="61" customFormat="1" ht="15.75" customHeight="1">
      <c r="A24" s="72"/>
      <c r="B24" s="82"/>
      <c r="C24" s="82"/>
      <c r="D24" s="82"/>
      <c r="E24" s="90"/>
      <c r="F24" s="67"/>
      <c r="G24" s="82"/>
      <c r="H24" s="73"/>
    </row>
    <row r="25" spans="1:8" s="61" customFormat="1" ht="15.75" customHeight="1">
      <c r="A25" s="72"/>
      <c r="B25" s="81"/>
      <c r="C25" s="81"/>
      <c r="D25" s="81"/>
      <c r="E25" s="89"/>
      <c r="F25" s="66"/>
      <c r="G25" s="81"/>
      <c r="H25" s="73"/>
    </row>
    <row r="26" spans="1:8" s="61" customFormat="1" ht="15.75" customHeight="1">
      <c r="A26" s="72"/>
      <c r="B26" s="82"/>
      <c r="C26" s="82"/>
      <c r="D26" s="82"/>
      <c r="E26" s="90"/>
      <c r="F26" s="66"/>
      <c r="G26" s="82"/>
      <c r="H26" s="73"/>
    </row>
    <row r="27" spans="1:8" s="61" customFormat="1" ht="15.75" customHeight="1">
      <c r="A27" s="72"/>
      <c r="B27" s="81"/>
      <c r="C27" s="81"/>
      <c r="D27" s="81"/>
      <c r="E27" s="89"/>
      <c r="F27" s="67"/>
      <c r="G27" s="81"/>
      <c r="H27" s="73"/>
    </row>
    <row r="28" spans="1:8" s="61" customFormat="1" ht="15.75" customHeight="1">
      <c r="A28" s="72"/>
      <c r="B28" s="82"/>
      <c r="C28" s="82"/>
      <c r="D28" s="82"/>
      <c r="E28" s="90"/>
      <c r="F28" s="67"/>
      <c r="G28" s="87"/>
      <c r="H28" s="73"/>
    </row>
    <row r="29" spans="1:8" s="61" customFormat="1" ht="15.75" customHeight="1">
      <c r="A29" s="72"/>
      <c r="B29" s="81"/>
      <c r="C29" s="81"/>
      <c r="D29" s="81"/>
      <c r="E29" s="89"/>
      <c r="F29" s="67"/>
      <c r="G29" s="81"/>
      <c r="H29" s="73"/>
    </row>
    <row r="30" spans="1:8" s="61" customFormat="1" ht="15.75" customHeight="1">
      <c r="A30" s="72"/>
      <c r="B30" s="82"/>
      <c r="C30" s="82"/>
      <c r="D30" s="82"/>
      <c r="E30" s="90"/>
      <c r="F30" s="67"/>
      <c r="G30" s="82"/>
      <c r="H30" s="73"/>
    </row>
    <row r="31" spans="1:8" s="61" customFormat="1" ht="15.75" customHeight="1">
      <c r="A31" s="72"/>
      <c r="B31" s="81"/>
      <c r="C31" s="81"/>
      <c r="D31" s="81"/>
      <c r="E31" s="92"/>
      <c r="F31" s="67"/>
      <c r="G31" s="81"/>
      <c r="H31" s="73"/>
    </row>
    <row r="32" spans="1:8" s="63" customFormat="1" ht="15.75" thickBot="1">
      <c r="A32" s="75"/>
      <c r="B32" s="76"/>
      <c r="C32" s="76"/>
      <c r="D32" s="76"/>
      <c r="E32" s="77"/>
      <c r="F32" s="78"/>
      <c r="G32" s="76"/>
      <c r="H32" s="79"/>
    </row>
  </sheetData>
  <mergeCells count="6">
    <mergeCell ref="A1:H1"/>
    <mergeCell ref="A3:B3"/>
    <mergeCell ref="C3:E3"/>
    <mergeCell ref="A4:B4"/>
    <mergeCell ref="C4:E4"/>
    <mergeCell ref="C2:F2"/>
  </mergeCells>
  <conditionalFormatting sqref="B25:D26">
    <cfRule type="expression" dxfId="1" priority="3">
      <formula>#REF!&gt;0</formula>
    </cfRule>
  </conditionalFormatting>
  <conditionalFormatting sqref="B6:E23 G6:G23">
    <cfRule type="expression" dxfId="0" priority="2">
      <formula>#REF!&gt;0</formula>
    </cfRule>
  </conditionalFormatting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45"/>
  <sheetViews>
    <sheetView topLeftCell="B21" zoomScale="87" zoomScaleNormal="87" workbookViewId="0">
      <selection activeCell="B37" sqref="A37:XFD37"/>
    </sheetView>
  </sheetViews>
  <sheetFormatPr baseColWidth="10" defaultColWidth="8.42578125" defaultRowHeight="12.75"/>
  <cols>
    <col min="1" max="1" width="4.5703125" style="7" customWidth="1"/>
    <col min="2" max="6" width="2.140625" style="7" customWidth="1"/>
    <col min="7" max="7" width="3.42578125" style="7" customWidth="1"/>
    <col min="8" max="8" width="2.140625" style="7" customWidth="1"/>
    <col min="9" max="9" width="7.5703125" style="7" customWidth="1"/>
    <col min="10" max="10" width="2.140625" style="7" customWidth="1"/>
    <col min="11" max="11" width="5.42578125" style="7" customWidth="1"/>
    <col min="12" max="12" width="3.42578125" style="7" customWidth="1"/>
    <col min="13" max="13" width="2.85546875" style="7" customWidth="1"/>
    <col min="14" max="14" width="5.28515625" style="7" hidden="1" customWidth="1"/>
    <col min="15" max="15" width="3" style="7" customWidth="1"/>
    <col min="16" max="16" width="3.570312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703125" style="7" customWidth="1"/>
    <col min="51" max="71" width="3" style="7" customWidth="1"/>
    <col min="72" max="72" width="3.85546875" style="7" customWidth="1"/>
    <col min="73" max="74" width="3" style="7" customWidth="1"/>
    <col min="75" max="77" width="2.7109375" style="7" customWidth="1"/>
    <col min="78" max="78" width="3.7109375" style="7" customWidth="1"/>
    <col min="79" max="79" width="2.7109375" style="7" customWidth="1"/>
    <col min="80" max="80" width="3.85546875" style="7" customWidth="1"/>
    <col min="81" max="81" width="112" style="4" customWidth="1"/>
    <col min="82" max="82" width="14.5703125" style="4" customWidth="1"/>
    <col min="83" max="83" width="19" style="4" customWidth="1"/>
    <col min="84" max="168" width="8.42578125" style="4"/>
    <col min="169" max="171" width="8.42578125" style="6"/>
    <col min="172" max="16384" width="8.42578125" style="7"/>
  </cols>
  <sheetData>
    <row r="1" spans="1:171" ht="12.75" customHeight="1">
      <c r="A1" s="1"/>
      <c r="B1" s="2"/>
      <c r="C1" s="2"/>
      <c r="D1" s="2"/>
      <c r="E1" s="2"/>
      <c r="F1" s="2"/>
      <c r="G1" s="3"/>
      <c r="H1" s="187" t="s">
        <v>5</v>
      </c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193"/>
      <c r="BX1" s="193"/>
      <c r="BY1" s="193"/>
      <c r="BZ1" s="193"/>
      <c r="CA1" s="193"/>
      <c r="CB1" s="194"/>
      <c r="CC1" s="5"/>
    </row>
    <row r="2" spans="1:171" ht="12.75" customHeight="1">
      <c r="A2" s="8"/>
      <c r="B2" s="9"/>
      <c r="C2" s="9"/>
      <c r="D2" s="9"/>
      <c r="E2" s="9"/>
      <c r="F2" s="9"/>
      <c r="G2" s="10"/>
      <c r="H2" s="189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5"/>
      <c r="BX2" s="195"/>
      <c r="BY2" s="195"/>
      <c r="BZ2" s="195"/>
      <c r="CA2" s="195"/>
      <c r="CB2" s="196"/>
    </row>
    <row r="3" spans="1:171" ht="12.75" customHeight="1">
      <c r="A3" s="8"/>
      <c r="B3" s="9"/>
      <c r="C3" s="9"/>
      <c r="D3" s="9"/>
      <c r="E3" s="9"/>
      <c r="F3" s="9"/>
      <c r="G3" s="10"/>
      <c r="H3" s="189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5"/>
      <c r="BX3" s="195"/>
      <c r="BY3" s="195"/>
      <c r="BZ3" s="195"/>
      <c r="CA3" s="195"/>
      <c r="CB3" s="196"/>
    </row>
    <row r="4" spans="1:171" ht="12.75" customHeight="1">
      <c r="A4" s="8"/>
      <c r="B4" s="9"/>
      <c r="C4" s="9"/>
      <c r="D4" s="9"/>
      <c r="E4" s="9"/>
      <c r="F4" s="9"/>
      <c r="G4" s="10"/>
      <c r="H4" s="189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5"/>
      <c r="BX4" s="195"/>
      <c r="BY4" s="195"/>
      <c r="BZ4" s="195"/>
      <c r="CA4" s="195"/>
      <c r="CB4" s="196"/>
    </row>
    <row r="5" spans="1:171" ht="12.75" customHeight="1">
      <c r="A5" s="8"/>
      <c r="B5" s="9"/>
      <c r="C5" s="9"/>
      <c r="D5" s="9"/>
      <c r="E5" s="9"/>
      <c r="F5" s="9"/>
      <c r="G5" s="10"/>
      <c r="H5" s="189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195"/>
      <c r="BX5" s="195"/>
      <c r="BY5" s="195"/>
      <c r="BZ5" s="195"/>
      <c r="CA5" s="195"/>
      <c r="CB5" s="196"/>
    </row>
    <row r="6" spans="1:171" ht="17.25" customHeight="1" thickBot="1">
      <c r="A6" s="199"/>
      <c r="B6" s="200"/>
      <c r="C6" s="200"/>
      <c r="D6" s="200"/>
      <c r="E6" s="200"/>
      <c r="F6" s="200"/>
      <c r="G6" s="11"/>
      <c r="H6" s="191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  <c r="BW6" s="197"/>
      <c r="BX6" s="197"/>
      <c r="BY6" s="197"/>
      <c r="BZ6" s="197"/>
      <c r="CA6" s="197"/>
      <c r="CB6" s="198"/>
    </row>
    <row r="7" spans="1:171" s="15" customFormat="1" ht="36.75" customHeight="1" thickBot="1">
      <c r="A7" s="201" t="s">
        <v>38</v>
      </c>
      <c r="B7" s="202"/>
      <c r="C7" s="202"/>
      <c r="D7" s="202"/>
      <c r="E7" s="202"/>
      <c r="F7" s="202"/>
      <c r="G7" s="202"/>
      <c r="H7" s="202"/>
      <c r="I7" s="202"/>
      <c r="J7" s="202"/>
      <c r="K7" s="203"/>
      <c r="L7" s="204"/>
      <c r="M7" s="12"/>
      <c r="N7" s="205" t="s">
        <v>36</v>
      </c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6" t="s">
        <v>24</v>
      </c>
      <c r="AZ7" s="207"/>
      <c r="BA7" s="207"/>
      <c r="BB7" s="207"/>
      <c r="BC7" s="208"/>
      <c r="BD7" s="209"/>
      <c r="BE7" s="210"/>
      <c r="BF7" s="210"/>
      <c r="BG7" s="210"/>
      <c r="BH7" s="210"/>
      <c r="BI7" s="211"/>
      <c r="BJ7" s="212" t="s">
        <v>6</v>
      </c>
      <c r="BK7" s="213"/>
      <c r="BL7" s="213"/>
      <c r="BM7" s="213"/>
      <c r="BN7" s="214"/>
      <c r="BO7" s="206">
        <v>3302138</v>
      </c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  <c r="CA7" s="207"/>
      <c r="CB7" s="208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4"/>
      <c r="FN7" s="14"/>
      <c r="FO7" s="14"/>
    </row>
    <row r="8" spans="1:171" s="22" customFormat="1" ht="16.5" thickBot="1">
      <c r="A8" s="217" t="s">
        <v>7</v>
      </c>
      <c r="B8" s="218"/>
      <c r="C8" s="218"/>
      <c r="D8" s="219"/>
      <c r="E8" s="218" t="s">
        <v>8</v>
      </c>
      <c r="F8" s="218"/>
      <c r="G8" s="218"/>
      <c r="H8" s="218"/>
      <c r="I8" s="218"/>
      <c r="J8" s="220" t="s">
        <v>9</v>
      </c>
      <c r="K8" s="221"/>
      <c r="L8" s="222"/>
      <c r="M8" s="16"/>
      <c r="N8" s="34"/>
      <c r="O8" s="34"/>
      <c r="P8" s="17" t="s">
        <v>10</v>
      </c>
      <c r="Q8" s="34"/>
      <c r="R8" s="18"/>
      <c r="S8" s="18"/>
      <c r="T8" s="19"/>
      <c r="U8" s="220"/>
      <c r="V8" s="221"/>
      <c r="W8" s="222"/>
      <c r="X8" s="223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  <c r="AX8" s="224"/>
      <c r="AY8" s="224"/>
      <c r="AZ8" s="224"/>
      <c r="BA8" s="224"/>
      <c r="BB8" s="224"/>
      <c r="BC8" s="224"/>
      <c r="BD8" s="224"/>
      <c r="BE8" s="224"/>
      <c r="BF8" s="224"/>
      <c r="BG8" s="224"/>
      <c r="BH8" s="224"/>
      <c r="BI8" s="224"/>
      <c r="BJ8" s="224"/>
      <c r="BK8" s="224"/>
      <c r="BL8" s="224"/>
      <c r="BM8" s="224"/>
      <c r="BN8" s="224"/>
      <c r="BO8" s="224"/>
      <c r="BP8" s="224"/>
      <c r="BQ8" s="224"/>
      <c r="BR8" s="224"/>
      <c r="BS8" s="224"/>
      <c r="BT8" s="224"/>
      <c r="BU8" s="224"/>
      <c r="BV8" s="224"/>
      <c r="BW8" s="224"/>
      <c r="BX8" s="224"/>
      <c r="BY8" s="224"/>
      <c r="BZ8" s="224"/>
      <c r="CA8" s="224"/>
      <c r="CB8" s="225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1"/>
      <c r="FN8" s="21"/>
      <c r="FO8" s="21"/>
    </row>
    <row r="9" spans="1:171" s="14" customFormat="1" ht="24.75" customHeight="1" thickBot="1">
      <c r="A9" s="226" t="s">
        <v>37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07"/>
      <c r="AZ9" s="207"/>
      <c r="BA9" s="207"/>
      <c r="BB9" s="207"/>
      <c r="BC9" s="207"/>
      <c r="BD9" s="207"/>
      <c r="BE9" s="207"/>
      <c r="BF9" s="208"/>
      <c r="BG9" s="228">
        <v>45965</v>
      </c>
      <c r="BH9" s="229"/>
      <c r="BI9" s="229"/>
      <c r="BJ9" s="229"/>
      <c r="BK9" s="229"/>
      <c r="BL9" s="229"/>
      <c r="BM9" s="229"/>
      <c r="BN9" s="230"/>
      <c r="BO9" s="231" t="s">
        <v>11</v>
      </c>
      <c r="BP9" s="232"/>
      <c r="BQ9" s="232"/>
      <c r="BR9" s="232"/>
      <c r="BS9" s="233"/>
      <c r="BT9" s="234">
        <v>45986</v>
      </c>
      <c r="BU9" s="235"/>
      <c r="BV9" s="235"/>
      <c r="BW9" s="232"/>
      <c r="BX9" s="232"/>
      <c r="BY9" s="232"/>
      <c r="BZ9" s="232"/>
      <c r="CA9" s="232"/>
      <c r="CB9" s="23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</row>
    <row r="10" spans="1:171" s="21" customFormat="1" ht="18" customHeight="1" thickBot="1">
      <c r="A10" s="238" t="s">
        <v>12</v>
      </c>
      <c r="B10" s="240" t="s">
        <v>13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1"/>
      <c r="O10" s="244">
        <v>45962</v>
      </c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5"/>
      <c r="BH10" s="245"/>
      <c r="BI10" s="245"/>
      <c r="BJ10" s="245"/>
      <c r="BK10" s="245"/>
      <c r="BL10" s="245"/>
      <c r="BM10" s="245"/>
      <c r="BN10" s="245"/>
      <c r="BO10" s="245"/>
      <c r="BP10" s="245"/>
      <c r="BQ10" s="245"/>
      <c r="BR10" s="245"/>
      <c r="BS10" s="245"/>
      <c r="BT10" s="245"/>
      <c r="BU10" s="245"/>
      <c r="BV10" s="245"/>
      <c r="BW10" s="256" t="s">
        <v>14</v>
      </c>
      <c r="BX10" s="257"/>
      <c r="BY10" s="257"/>
      <c r="BZ10" s="257"/>
      <c r="CA10" s="257"/>
      <c r="CB10" s="258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</row>
    <row r="11" spans="1:171" s="23" customFormat="1" ht="18" customHeight="1">
      <c r="A11" s="239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3"/>
      <c r="O11" s="265">
        <v>1</v>
      </c>
      <c r="P11" s="216"/>
      <c r="Q11" s="215">
        <f>O11+1</f>
        <v>2</v>
      </c>
      <c r="R11" s="216"/>
      <c r="S11" s="215">
        <f>Q11+1</f>
        <v>3</v>
      </c>
      <c r="T11" s="216"/>
      <c r="U11" s="215">
        <f>S11+1</f>
        <v>4</v>
      </c>
      <c r="V11" s="216"/>
      <c r="W11" s="215">
        <f>U11+1</f>
        <v>5</v>
      </c>
      <c r="X11" s="216"/>
      <c r="Y11" s="215">
        <f>W11+1</f>
        <v>6</v>
      </c>
      <c r="Z11" s="216"/>
      <c r="AA11" s="236">
        <f>Y11+1</f>
        <v>7</v>
      </c>
      <c r="AB11" s="237"/>
      <c r="AC11" s="236">
        <f>AA11+1</f>
        <v>8</v>
      </c>
      <c r="AD11" s="237"/>
      <c r="AE11" s="236">
        <f>AC11+1</f>
        <v>9</v>
      </c>
      <c r="AF11" s="237"/>
      <c r="AG11" s="236">
        <f>AE11+1</f>
        <v>10</v>
      </c>
      <c r="AH11" s="237"/>
      <c r="AI11" s="236">
        <f t="shared" ref="AI11" si="0">AG11+1</f>
        <v>11</v>
      </c>
      <c r="AJ11" s="237"/>
      <c r="AK11" s="236">
        <f t="shared" ref="AK11" si="1">AI11+1</f>
        <v>12</v>
      </c>
      <c r="AL11" s="237"/>
      <c r="AM11" s="236">
        <f t="shared" ref="AM11" si="2">AK11+1</f>
        <v>13</v>
      </c>
      <c r="AN11" s="237"/>
      <c r="AO11" s="236">
        <f t="shared" ref="AO11" si="3">AM11+1</f>
        <v>14</v>
      </c>
      <c r="AP11" s="237"/>
      <c r="AQ11" s="236">
        <f t="shared" ref="AQ11" si="4">AO11+1</f>
        <v>15</v>
      </c>
      <c r="AR11" s="237"/>
      <c r="AS11" s="236">
        <f>AQ11+1</f>
        <v>16</v>
      </c>
      <c r="AT11" s="237"/>
      <c r="AU11" s="236">
        <f t="shared" ref="AU11" si="5">AS11+1</f>
        <v>17</v>
      </c>
      <c r="AV11" s="237"/>
      <c r="AW11" s="236">
        <f t="shared" ref="AW11" si="6">AU11+1</f>
        <v>18</v>
      </c>
      <c r="AX11" s="237"/>
      <c r="AY11" s="236">
        <f t="shared" ref="AY11" si="7">AW11+1</f>
        <v>19</v>
      </c>
      <c r="AZ11" s="237"/>
      <c r="BA11" s="236">
        <f t="shared" ref="BA11" si="8">AY11+1</f>
        <v>20</v>
      </c>
      <c r="BB11" s="237"/>
      <c r="BC11" s="236">
        <f t="shared" ref="BC11" si="9">BA11+1</f>
        <v>21</v>
      </c>
      <c r="BD11" s="237"/>
      <c r="BE11" s="236">
        <f t="shared" ref="BE11" si="10">BC11+1</f>
        <v>22</v>
      </c>
      <c r="BF11" s="237"/>
      <c r="BG11" s="236">
        <f t="shared" ref="BG11" si="11">BE11+1</f>
        <v>23</v>
      </c>
      <c r="BH11" s="237"/>
      <c r="BI11" s="236">
        <f t="shared" ref="BI11" si="12">BG11+1</f>
        <v>24</v>
      </c>
      <c r="BJ11" s="237"/>
      <c r="BK11" s="236">
        <f t="shared" ref="BK11" si="13">BI11+1</f>
        <v>25</v>
      </c>
      <c r="BL11" s="237"/>
      <c r="BM11" s="236">
        <f t="shared" ref="BM11" si="14">BK11+1</f>
        <v>26</v>
      </c>
      <c r="BN11" s="237"/>
      <c r="BO11" s="236">
        <f t="shared" ref="BO11" si="15">BM11+1</f>
        <v>27</v>
      </c>
      <c r="BP11" s="237"/>
      <c r="BQ11" s="236">
        <f t="shared" ref="BQ11" si="16">BO11+1</f>
        <v>28</v>
      </c>
      <c r="BR11" s="237"/>
      <c r="BS11" s="236">
        <f t="shared" ref="BS11" si="17">BQ11+1</f>
        <v>29</v>
      </c>
      <c r="BT11" s="237"/>
      <c r="BU11" s="236">
        <f t="shared" ref="BU11" si="18">BS11+1</f>
        <v>30</v>
      </c>
      <c r="BV11" s="237"/>
      <c r="BW11" s="259"/>
      <c r="BX11" s="259"/>
      <c r="BY11" s="259"/>
      <c r="BZ11" s="259"/>
      <c r="CA11" s="259"/>
      <c r="CB11" s="260"/>
    </row>
    <row r="12" spans="1:171" s="24" customFormat="1" ht="16.5" thickBot="1">
      <c r="A12" s="239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3"/>
      <c r="O12" s="53" t="s">
        <v>15</v>
      </c>
      <c r="P12" s="54" t="s">
        <v>16</v>
      </c>
      <c r="Q12" s="54" t="s">
        <v>15</v>
      </c>
      <c r="R12" s="54" t="s">
        <v>16</v>
      </c>
      <c r="S12" s="54" t="s">
        <v>15</v>
      </c>
      <c r="T12" s="54" t="s">
        <v>16</v>
      </c>
      <c r="U12" s="54" t="s">
        <v>15</v>
      </c>
      <c r="V12" s="54" t="s">
        <v>16</v>
      </c>
      <c r="W12" s="54" t="s">
        <v>15</v>
      </c>
      <c r="X12" s="54" t="s">
        <v>16</v>
      </c>
      <c r="Y12" s="54" t="s">
        <v>15</v>
      </c>
      <c r="Z12" s="54" t="s">
        <v>16</v>
      </c>
      <c r="AA12" s="54" t="s">
        <v>15</v>
      </c>
      <c r="AB12" s="54" t="s">
        <v>16</v>
      </c>
      <c r="AC12" s="54" t="s">
        <v>15</v>
      </c>
      <c r="AD12" s="54" t="s">
        <v>16</v>
      </c>
      <c r="AE12" s="54" t="s">
        <v>15</v>
      </c>
      <c r="AF12" s="54" t="s">
        <v>16</v>
      </c>
      <c r="AG12" s="54" t="s">
        <v>15</v>
      </c>
      <c r="AH12" s="54" t="s">
        <v>16</v>
      </c>
      <c r="AI12" s="54" t="s">
        <v>15</v>
      </c>
      <c r="AJ12" s="54" t="s">
        <v>16</v>
      </c>
      <c r="AK12" s="54" t="s">
        <v>15</v>
      </c>
      <c r="AL12" s="54" t="s">
        <v>16</v>
      </c>
      <c r="AM12" s="54" t="s">
        <v>15</v>
      </c>
      <c r="AN12" s="54" t="s">
        <v>16</v>
      </c>
      <c r="AO12" s="54" t="s">
        <v>15</v>
      </c>
      <c r="AP12" s="54" t="s">
        <v>16</v>
      </c>
      <c r="AQ12" s="54" t="s">
        <v>15</v>
      </c>
      <c r="AR12" s="54" t="s">
        <v>16</v>
      </c>
      <c r="AS12" s="54" t="s">
        <v>15</v>
      </c>
      <c r="AT12" s="54" t="s">
        <v>16</v>
      </c>
      <c r="AU12" s="54" t="s">
        <v>15</v>
      </c>
      <c r="AV12" s="54" t="s">
        <v>16</v>
      </c>
      <c r="AW12" s="54" t="s">
        <v>15</v>
      </c>
      <c r="AX12" s="54" t="s">
        <v>16</v>
      </c>
      <c r="AY12" s="54" t="s">
        <v>15</v>
      </c>
      <c r="AZ12" s="54" t="s">
        <v>16</v>
      </c>
      <c r="BA12" s="54" t="s">
        <v>15</v>
      </c>
      <c r="BB12" s="54" t="s">
        <v>16</v>
      </c>
      <c r="BC12" s="54" t="s">
        <v>15</v>
      </c>
      <c r="BD12" s="54" t="s">
        <v>16</v>
      </c>
      <c r="BE12" s="54" t="s">
        <v>15</v>
      </c>
      <c r="BF12" s="54" t="s">
        <v>16</v>
      </c>
      <c r="BG12" s="54" t="s">
        <v>15</v>
      </c>
      <c r="BH12" s="54" t="s">
        <v>16</v>
      </c>
      <c r="BI12" s="54" t="s">
        <v>15</v>
      </c>
      <c r="BJ12" s="54" t="s">
        <v>16</v>
      </c>
      <c r="BK12" s="54" t="s">
        <v>15</v>
      </c>
      <c r="BL12" s="54" t="s">
        <v>16</v>
      </c>
      <c r="BM12" s="54" t="s">
        <v>15</v>
      </c>
      <c r="BN12" s="54" t="s">
        <v>16</v>
      </c>
      <c r="BO12" s="54" t="s">
        <v>15</v>
      </c>
      <c r="BP12" s="54" t="s">
        <v>16</v>
      </c>
      <c r="BQ12" s="54" t="s">
        <v>15</v>
      </c>
      <c r="BR12" s="54" t="s">
        <v>16</v>
      </c>
      <c r="BS12" s="54" t="s">
        <v>15</v>
      </c>
      <c r="BT12" s="54" t="s">
        <v>16</v>
      </c>
      <c r="BU12" s="54" t="s">
        <v>15</v>
      </c>
      <c r="BV12" s="54" t="s">
        <v>16</v>
      </c>
      <c r="BW12" s="246" t="s">
        <v>17</v>
      </c>
      <c r="BX12" s="247"/>
      <c r="BY12" s="248" t="s">
        <v>18</v>
      </c>
      <c r="BZ12" s="248"/>
      <c r="CA12" s="249" t="s">
        <v>19</v>
      </c>
      <c r="CB12" s="250"/>
    </row>
    <row r="13" spans="1:171" s="25" customFormat="1" ht="20.100000000000001" customHeight="1">
      <c r="A13" s="96">
        <v>1</v>
      </c>
      <c r="B13" s="251" t="s">
        <v>39</v>
      </c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3"/>
      <c r="O13" s="97"/>
      <c r="P13" s="97"/>
      <c r="Q13" s="97"/>
      <c r="R13" s="97"/>
      <c r="S13" s="97"/>
      <c r="T13" s="97"/>
      <c r="U13" s="97" t="s">
        <v>63</v>
      </c>
      <c r="V13" s="97"/>
      <c r="W13" s="97"/>
      <c r="X13" s="97"/>
      <c r="Y13" s="98"/>
      <c r="Z13" s="98"/>
      <c r="AA13" s="99"/>
      <c r="AB13" s="99"/>
      <c r="AC13" s="98"/>
      <c r="AD13" s="98"/>
      <c r="AE13" s="97"/>
      <c r="AF13" s="97"/>
      <c r="AG13" s="97"/>
      <c r="AH13" s="97"/>
      <c r="AI13" s="97" t="s">
        <v>63</v>
      </c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 t="s">
        <v>63</v>
      </c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 t="s">
        <v>63</v>
      </c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254">
        <f t="shared" ref="BW13:BW26" si="19">COUNTIF(O13:BV13,"E")</f>
        <v>0</v>
      </c>
      <c r="BX13" s="254"/>
      <c r="BY13" s="254">
        <f t="shared" ref="BY13:BY26" si="20">COUNTIF(O13:BV13,"F")</f>
        <v>0</v>
      </c>
      <c r="BZ13" s="254"/>
      <c r="CA13" s="254">
        <f t="shared" ref="CA13:CA39" si="21">BW13+BY13</f>
        <v>0</v>
      </c>
      <c r="CB13" s="255"/>
    </row>
    <row r="14" spans="1:171" s="25" customFormat="1" ht="15.75">
      <c r="A14" s="60">
        <v>2</v>
      </c>
      <c r="B14" s="251" t="s">
        <v>40</v>
      </c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3"/>
      <c r="O14" s="36"/>
      <c r="P14" s="36"/>
      <c r="Q14" s="36"/>
      <c r="R14" s="36"/>
      <c r="S14" s="36"/>
      <c r="T14" s="36"/>
      <c r="U14" s="36" t="s">
        <v>63</v>
      </c>
      <c r="V14" s="36"/>
      <c r="W14" s="36"/>
      <c r="X14" s="36"/>
      <c r="Y14" s="38"/>
      <c r="Z14" s="38"/>
      <c r="AA14" s="37"/>
      <c r="AB14" s="37"/>
      <c r="AC14" s="38"/>
      <c r="AD14" s="38"/>
      <c r="AE14" s="36"/>
      <c r="AF14" s="36"/>
      <c r="AG14" s="36"/>
      <c r="AH14" s="36"/>
      <c r="AI14" s="36" t="s">
        <v>63</v>
      </c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 t="s">
        <v>63</v>
      </c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 t="s">
        <v>63</v>
      </c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263">
        <f t="shared" si="19"/>
        <v>0</v>
      </c>
      <c r="BX14" s="263"/>
      <c r="BY14" s="263">
        <f t="shared" si="20"/>
        <v>0</v>
      </c>
      <c r="BZ14" s="263"/>
      <c r="CA14" s="263">
        <f t="shared" si="21"/>
        <v>0</v>
      </c>
      <c r="CB14" s="264"/>
    </row>
    <row r="15" spans="1:171" s="25" customFormat="1" ht="15.75">
      <c r="A15" s="60">
        <v>3</v>
      </c>
      <c r="B15" s="251" t="s">
        <v>41</v>
      </c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3"/>
      <c r="O15" s="36"/>
      <c r="P15" s="36"/>
      <c r="Q15" s="36"/>
      <c r="R15" s="36"/>
      <c r="S15" s="36"/>
      <c r="T15" s="36"/>
      <c r="U15" s="36" t="s">
        <v>63</v>
      </c>
      <c r="V15" s="36"/>
      <c r="W15" s="36"/>
      <c r="X15" s="36"/>
      <c r="Y15" s="38"/>
      <c r="Z15" s="38"/>
      <c r="AA15" s="37"/>
      <c r="AB15" s="37"/>
      <c r="AC15" s="38"/>
      <c r="AD15" s="38"/>
      <c r="AE15" s="36"/>
      <c r="AF15" s="36"/>
      <c r="AG15" s="36"/>
      <c r="AH15" s="36"/>
      <c r="AI15" s="36" t="s">
        <v>63</v>
      </c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 t="s">
        <v>63</v>
      </c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 t="s">
        <v>63</v>
      </c>
      <c r="BL15" s="36"/>
      <c r="BM15" s="36"/>
      <c r="BN15" s="36"/>
      <c r="BO15" s="36"/>
      <c r="BP15" s="36"/>
      <c r="BQ15" s="36"/>
      <c r="BR15" s="36"/>
      <c r="BS15" s="36"/>
      <c r="BT15" s="36"/>
      <c r="BU15" s="55"/>
      <c r="BV15" s="55"/>
      <c r="BW15" s="263">
        <f t="shared" si="19"/>
        <v>0</v>
      </c>
      <c r="BX15" s="263"/>
      <c r="BY15" s="263">
        <f t="shared" si="20"/>
        <v>0</v>
      </c>
      <c r="BZ15" s="263"/>
      <c r="CA15" s="263">
        <f t="shared" si="21"/>
        <v>0</v>
      </c>
      <c r="CB15" s="264"/>
    </row>
    <row r="16" spans="1:171" s="25" customFormat="1" ht="20.100000000000001" customHeight="1">
      <c r="A16" s="60">
        <v>4</v>
      </c>
      <c r="B16" s="251" t="s">
        <v>42</v>
      </c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3"/>
      <c r="O16" s="36"/>
      <c r="P16" s="36"/>
      <c r="Q16" s="36"/>
      <c r="R16" s="36"/>
      <c r="S16" s="36"/>
      <c r="T16" s="36"/>
      <c r="U16" s="36" t="s">
        <v>63</v>
      </c>
      <c r="V16" s="36"/>
      <c r="W16" s="36"/>
      <c r="X16" s="36"/>
      <c r="Y16" s="38"/>
      <c r="Z16" s="38"/>
      <c r="AA16" s="37"/>
      <c r="AB16" s="37"/>
      <c r="AC16" s="38"/>
      <c r="AD16" s="38"/>
      <c r="AE16" s="36"/>
      <c r="AF16" s="36"/>
      <c r="AG16" s="36"/>
      <c r="AH16" s="36"/>
      <c r="AI16" s="36" t="s">
        <v>63</v>
      </c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 t="s">
        <v>63</v>
      </c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 t="s">
        <v>63</v>
      </c>
      <c r="BL16" s="36"/>
      <c r="BM16" s="36"/>
      <c r="BN16" s="36"/>
      <c r="BO16" s="36"/>
      <c r="BP16" s="36"/>
      <c r="BQ16" s="36"/>
      <c r="BR16" s="36"/>
      <c r="BS16" s="36"/>
      <c r="BT16" s="36"/>
      <c r="BU16" s="55"/>
      <c r="BV16" s="55"/>
      <c r="BW16" s="263">
        <f t="shared" si="19"/>
        <v>0</v>
      </c>
      <c r="BX16" s="263"/>
      <c r="BY16" s="263">
        <f t="shared" si="20"/>
        <v>0</v>
      </c>
      <c r="BZ16" s="263"/>
      <c r="CA16" s="263">
        <f t="shared" si="21"/>
        <v>0</v>
      </c>
      <c r="CB16" s="264"/>
    </row>
    <row r="17" spans="1:80" s="109" customFormat="1" ht="20.100000000000001" customHeight="1">
      <c r="A17" s="105">
        <v>5</v>
      </c>
      <c r="B17" s="268" t="s">
        <v>43</v>
      </c>
      <c r="C17" s="269"/>
      <c r="D17" s="269"/>
      <c r="E17" s="269"/>
      <c r="F17" s="269"/>
      <c r="G17" s="269"/>
      <c r="H17" s="269"/>
      <c r="I17" s="269"/>
      <c r="J17" s="269"/>
      <c r="K17" s="269"/>
      <c r="L17" s="269"/>
      <c r="M17" s="269"/>
      <c r="N17" s="270"/>
      <c r="O17" s="106"/>
      <c r="P17" s="106"/>
      <c r="Q17" s="106"/>
      <c r="R17" s="106"/>
      <c r="S17" s="106"/>
      <c r="T17" s="106"/>
      <c r="U17" s="106" t="s">
        <v>65</v>
      </c>
      <c r="V17" s="106"/>
      <c r="W17" s="106"/>
      <c r="X17" s="106"/>
      <c r="Y17" s="107"/>
      <c r="Z17" s="107"/>
      <c r="AA17" s="108"/>
      <c r="AB17" s="108"/>
      <c r="AC17" s="107"/>
      <c r="AD17" s="107"/>
      <c r="AE17" s="106"/>
      <c r="AF17" s="106"/>
      <c r="AG17" s="106"/>
      <c r="AH17" s="106"/>
      <c r="AI17" s="106" t="s">
        <v>65</v>
      </c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 t="s">
        <v>65</v>
      </c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 t="s">
        <v>65</v>
      </c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261">
        <f t="shared" si="19"/>
        <v>0</v>
      </c>
      <c r="BX17" s="261"/>
      <c r="BY17" s="261">
        <f t="shared" si="20"/>
        <v>4</v>
      </c>
      <c r="BZ17" s="261"/>
      <c r="CA17" s="261">
        <f t="shared" si="21"/>
        <v>4</v>
      </c>
      <c r="CB17" s="262"/>
    </row>
    <row r="18" spans="1:80" s="25" customFormat="1" ht="20.100000000000001" customHeight="1">
      <c r="A18" s="60">
        <v>6</v>
      </c>
      <c r="B18" s="251" t="s">
        <v>44</v>
      </c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3"/>
      <c r="O18" s="36"/>
      <c r="P18" s="36"/>
      <c r="Q18" s="36"/>
      <c r="R18" s="36"/>
      <c r="S18" s="36"/>
      <c r="T18" s="36"/>
      <c r="U18" s="36" t="s">
        <v>63</v>
      </c>
      <c r="V18" s="36"/>
      <c r="W18" s="36"/>
      <c r="X18" s="36"/>
      <c r="Y18" s="38"/>
      <c r="Z18" s="38"/>
      <c r="AA18" s="37"/>
      <c r="AB18" s="37"/>
      <c r="AC18" s="38"/>
      <c r="AD18" s="38"/>
      <c r="AE18" s="36"/>
      <c r="AF18" s="36"/>
      <c r="AG18" s="36"/>
      <c r="AH18" s="36"/>
      <c r="AI18" s="36" t="s">
        <v>63</v>
      </c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 t="s">
        <v>65</v>
      </c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 t="s">
        <v>65</v>
      </c>
      <c r="BL18" s="36"/>
      <c r="BM18" s="36"/>
      <c r="BN18" s="36"/>
      <c r="BO18" s="36"/>
      <c r="BP18" s="36"/>
      <c r="BQ18" s="36"/>
      <c r="BR18" s="36"/>
      <c r="BS18" s="36"/>
      <c r="BT18" s="36"/>
      <c r="BU18" s="55"/>
      <c r="BV18" s="55"/>
      <c r="BW18" s="263">
        <f t="shared" si="19"/>
        <v>0</v>
      </c>
      <c r="BX18" s="263"/>
      <c r="BY18" s="263">
        <f t="shared" si="20"/>
        <v>2</v>
      </c>
      <c r="BZ18" s="263"/>
      <c r="CA18" s="263">
        <f t="shared" si="21"/>
        <v>2</v>
      </c>
      <c r="CB18" s="264"/>
    </row>
    <row r="19" spans="1:80" s="25" customFormat="1" ht="20.100000000000001" customHeight="1">
      <c r="A19" s="100">
        <v>7</v>
      </c>
      <c r="B19" s="251" t="s">
        <v>45</v>
      </c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3"/>
      <c r="O19" s="55"/>
      <c r="P19" s="55"/>
      <c r="Q19" s="55"/>
      <c r="R19" s="55"/>
      <c r="S19" s="55"/>
      <c r="T19" s="55"/>
      <c r="U19" s="55" t="s">
        <v>63</v>
      </c>
      <c r="V19" s="55"/>
      <c r="W19" s="55"/>
      <c r="X19" s="55"/>
      <c r="Y19" s="101"/>
      <c r="Z19" s="101"/>
      <c r="AA19" s="102"/>
      <c r="AB19" s="102"/>
      <c r="AC19" s="101"/>
      <c r="AD19" s="101"/>
      <c r="AE19" s="55"/>
      <c r="AF19" s="55"/>
      <c r="AG19" s="55"/>
      <c r="AH19" s="55"/>
      <c r="AI19" s="55" t="s">
        <v>63</v>
      </c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 t="s">
        <v>63</v>
      </c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 t="s">
        <v>63</v>
      </c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266">
        <f t="shared" si="19"/>
        <v>0</v>
      </c>
      <c r="BX19" s="266"/>
      <c r="BY19" s="266">
        <f t="shared" si="20"/>
        <v>0</v>
      </c>
      <c r="BZ19" s="266"/>
      <c r="CA19" s="266">
        <f t="shared" si="21"/>
        <v>0</v>
      </c>
      <c r="CB19" s="267"/>
    </row>
    <row r="20" spans="1:80" s="25" customFormat="1" ht="15.75">
      <c r="A20" s="60">
        <v>8</v>
      </c>
      <c r="B20" s="251" t="s">
        <v>46</v>
      </c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3"/>
      <c r="O20" s="36"/>
      <c r="P20" s="36"/>
      <c r="Q20" s="36"/>
      <c r="R20" s="36"/>
      <c r="S20" s="36"/>
      <c r="T20" s="36"/>
      <c r="U20" s="36" t="s">
        <v>65</v>
      </c>
      <c r="V20" s="36"/>
      <c r="W20" s="36"/>
      <c r="X20" s="36"/>
      <c r="Y20" s="38"/>
      <c r="Z20" s="38"/>
      <c r="AA20" s="37"/>
      <c r="AB20" s="37"/>
      <c r="AC20" s="38"/>
      <c r="AD20" s="38"/>
      <c r="AE20" s="36"/>
      <c r="AF20" s="36"/>
      <c r="AG20" s="36"/>
      <c r="AH20" s="36"/>
      <c r="AI20" s="36" t="s">
        <v>63</v>
      </c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 t="s">
        <v>63</v>
      </c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 t="s">
        <v>63</v>
      </c>
      <c r="BL20" s="36"/>
      <c r="BM20" s="36"/>
      <c r="BN20" s="36"/>
      <c r="BO20" s="36"/>
      <c r="BP20" s="36"/>
      <c r="BQ20" s="36"/>
      <c r="BR20" s="36"/>
      <c r="BS20" s="36"/>
      <c r="BT20" s="36"/>
      <c r="BU20" s="55"/>
      <c r="BV20" s="55"/>
      <c r="BW20" s="263">
        <f t="shared" si="19"/>
        <v>0</v>
      </c>
      <c r="BX20" s="263"/>
      <c r="BY20" s="263">
        <f t="shared" si="20"/>
        <v>1</v>
      </c>
      <c r="BZ20" s="263"/>
      <c r="CA20" s="263">
        <f t="shared" si="21"/>
        <v>1</v>
      </c>
      <c r="CB20" s="264"/>
    </row>
    <row r="21" spans="1:80" s="25" customFormat="1" ht="15.75">
      <c r="A21" s="60">
        <v>9</v>
      </c>
      <c r="B21" s="251" t="s">
        <v>47</v>
      </c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3"/>
      <c r="O21" s="36"/>
      <c r="P21" s="36"/>
      <c r="Q21" s="36"/>
      <c r="R21" s="36"/>
      <c r="S21" s="36"/>
      <c r="T21" s="36"/>
      <c r="U21" s="36" t="s">
        <v>63</v>
      </c>
      <c r="V21" s="36"/>
      <c r="W21" s="36"/>
      <c r="X21" s="36"/>
      <c r="Y21" s="38"/>
      <c r="Z21" s="38"/>
      <c r="AA21" s="37"/>
      <c r="AB21" s="37"/>
      <c r="AC21" s="38"/>
      <c r="AD21" s="38"/>
      <c r="AE21" s="36"/>
      <c r="AF21" s="36"/>
      <c r="AG21" s="36"/>
      <c r="AH21" s="36"/>
      <c r="AI21" s="36" t="s">
        <v>63</v>
      </c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 t="s">
        <v>65</v>
      </c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 t="s">
        <v>65</v>
      </c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263">
        <f t="shared" si="19"/>
        <v>0</v>
      </c>
      <c r="BX21" s="263"/>
      <c r="BY21" s="263">
        <f t="shared" si="20"/>
        <v>2</v>
      </c>
      <c r="BZ21" s="263"/>
      <c r="CA21" s="263">
        <f t="shared" si="21"/>
        <v>2</v>
      </c>
      <c r="CB21" s="264"/>
    </row>
    <row r="22" spans="1:80" s="109" customFormat="1" ht="20.100000000000001" customHeight="1">
      <c r="A22" s="105">
        <v>10</v>
      </c>
      <c r="B22" s="268" t="s">
        <v>48</v>
      </c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70"/>
      <c r="O22" s="106"/>
      <c r="P22" s="106"/>
      <c r="Q22" s="106"/>
      <c r="R22" s="106"/>
      <c r="S22" s="106"/>
      <c r="T22" s="106"/>
      <c r="U22" s="106" t="s">
        <v>65</v>
      </c>
      <c r="V22" s="106"/>
      <c r="W22" s="106"/>
      <c r="X22" s="106"/>
      <c r="Y22" s="107"/>
      <c r="Z22" s="107"/>
      <c r="AA22" s="108"/>
      <c r="AB22" s="108"/>
      <c r="AC22" s="107"/>
      <c r="AD22" s="107"/>
      <c r="AE22" s="106"/>
      <c r="AF22" s="106"/>
      <c r="AG22" s="106"/>
      <c r="AH22" s="106"/>
      <c r="AI22" s="106" t="s">
        <v>65</v>
      </c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 t="s">
        <v>65</v>
      </c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 t="s">
        <v>65</v>
      </c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261">
        <f t="shared" si="19"/>
        <v>0</v>
      </c>
      <c r="BX22" s="261"/>
      <c r="BY22" s="261">
        <f t="shared" si="20"/>
        <v>4</v>
      </c>
      <c r="BZ22" s="261"/>
      <c r="CA22" s="261">
        <f t="shared" si="21"/>
        <v>4</v>
      </c>
      <c r="CB22" s="262"/>
    </row>
    <row r="23" spans="1:80" s="25" customFormat="1" ht="15.75">
      <c r="A23" s="60">
        <v>11</v>
      </c>
      <c r="B23" s="251" t="s">
        <v>49</v>
      </c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3"/>
      <c r="O23" s="36"/>
      <c r="P23" s="36"/>
      <c r="Q23" s="36"/>
      <c r="R23" s="36"/>
      <c r="S23" s="36"/>
      <c r="T23" s="36"/>
      <c r="U23" s="36" t="s">
        <v>63</v>
      </c>
      <c r="V23" s="36"/>
      <c r="W23" s="36"/>
      <c r="X23" s="36"/>
      <c r="Y23" s="38"/>
      <c r="Z23" s="38"/>
      <c r="AA23" s="37"/>
      <c r="AB23" s="37"/>
      <c r="AC23" s="38"/>
      <c r="AD23" s="38"/>
      <c r="AE23" s="36"/>
      <c r="AF23" s="36"/>
      <c r="AG23" s="36"/>
      <c r="AH23" s="36"/>
      <c r="AI23" s="36" t="s">
        <v>63</v>
      </c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 t="s">
        <v>63</v>
      </c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 t="s">
        <v>63</v>
      </c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263">
        <f t="shared" si="19"/>
        <v>0</v>
      </c>
      <c r="BX23" s="263"/>
      <c r="BY23" s="263">
        <f t="shared" si="20"/>
        <v>0</v>
      </c>
      <c r="BZ23" s="263"/>
      <c r="CA23" s="263">
        <f t="shared" si="21"/>
        <v>0</v>
      </c>
      <c r="CB23" s="264"/>
    </row>
    <row r="24" spans="1:80" s="25" customFormat="1" ht="20.100000000000001" customHeight="1">
      <c r="A24" s="60">
        <v>12</v>
      </c>
      <c r="B24" s="251" t="s">
        <v>50</v>
      </c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3"/>
      <c r="O24" s="36"/>
      <c r="P24" s="36"/>
      <c r="Q24" s="36"/>
      <c r="R24" s="36"/>
      <c r="S24" s="36"/>
      <c r="T24" s="36"/>
      <c r="U24" s="36" t="s">
        <v>63</v>
      </c>
      <c r="V24" s="36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4"/>
      <c r="AI24" s="104" t="s">
        <v>63</v>
      </c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 t="s">
        <v>63</v>
      </c>
      <c r="AX24" s="103"/>
      <c r="AY24" s="103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 t="s">
        <v>63</v>
      </c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263">
        <f t="shared" si="19"/>
        <v>0</v>
      </c>
      <c r="BX24" s="263"/>
      <c r="BY24" s="263">
        <f t="shared" si="20"/>
        <v>0</v>
      </c>
      <c r="BZ24" s="263"/>
      <c r="CA24" s="263">
        <f t="shared" si="21"/>
        <v>0</v>
      </c>
      <c r="CB24" s="264"/>
    </row>
    <row r="25" spans="1:80" s="25" customFormat="1" ht="15.75">
      <c r="A25" s="60">
        <v>13</v>
      </c>
      <c r="B25" s="251" t="s">
        <v>51</v>
      </c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3"/>
      <c r="O25" s="36"/>
      <c r="P25" s="36"/>
      <c r="Q25" s="36"/>
      <c r="R25" s="36"/>
      <c r="S25" s="36"/>
      <c r="T25" s="36"/>
      <c r="U25" s="36" t="s">
        <v>63</v>
      </c>
      <c r="V25" s="36"/>
      <c r="W25" s="36"/>
      <c r="X25" s="36"/>
      <c r="Y25" s="38"/>
      <c r="Z25" s="38"/>
      <c r="AA25" s="37"/>
      <c r="AB25" s="37"/>
      <c r="AC25" s="38"/>
      <c r="AD25" s="38"/>
      <c r="AE25" s="36"/>
      <c r="AF25" s="36"/>
      <c r="AG25" s="36"/>
      <c r="AH25" s="36"/>
      <c r="AI25" s="36" t="s">
        <v>63</v>
      </c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 t="s">
        <v>63</v>
      </c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 t="s">
        <v>63</v>
      </c>
      <c r="BL25" s="36"/>
      <c r="BM25" s="36"/>
      <c r="BN25" s="36"/>
      <c r="BO25" s="36"/>
      <c r="BP25" s="36"/>
      <c r="BQ25" s="36"/>
      <c r="BR25" s="36"/>
      <c r="BS25" s="36"/>
      <c r="BT25" s="36"/>
      <c r="BU25" s="55"/>
      <c r="BV25" s="55"/>
      <c r="BW25" s="263">
        <f t="shared" si="19"/>
        <v>0</v>
      </c>
      <c r="BX25" s="263"/>
      <c r="BY25" s="263">
        <f t="shared" si="20"/>
        <v>0</v>
      </c>
      <c r="BZ25" s="263"/>
      <c r="CA25" s="263">
        <f t="shared" si="21"/>
        <v>0</v>
      </c>
      <c r="CB25" s="264"/>
    </row>
    <row r="26" spans="1:80" s="25" customFormat="1" ht="20.100000000000001" customHeight="1">
      <c r="A26" s="100">
        <v>14</v>
      </c>
      <c r="B26" s="251" t="s">
        <v>52</v>
      </c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3"/>
      <c r="O26" s="55"/>
      <c r="P26" s="55"/>
      <c r="Q26" s="55"/>
      <c r="R26" s="55"/>
      <c r="S26" s="55"/>
      <c r="T26" s="55"/>
      <c r="U26" s="55" t="s">
        <v>63</v>
      </c>
      <c r="V26" s="55"/>
      <c r="W26" s="55"/>
      <c r="X26" s="55"/>
      <c r="Y26" s="101"/>
      <c r="Z26" s="101"/>
      <c r="AA26" s="102"/>
      <c r="AB26" s="102"/>
      <c r="AC26" s="101"/>
      <c r="AD26" s="101"/>
      <c r="AE26" s="55"/>
      <c r="AF26" s="55"/>
      <c r="AG26" s="55"/>
      <c r="AH26" s="55"/>
      <c r="AI26" s="55" t="s">
        <v>63</v>
      </c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 t="s">
        <v>63</v>
      </c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 t="s">
        <v>63</v>
      </c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266">
        <f t="shared" si="19"/>
        <v>0</v>
      </c>
      <c r="BX26" s="266"/>
      <c r="BY26" s="266">
        <f t="shared" si="20"/>
        <v>0</v>
      </c>
      <c r="BZ26" s="266"/>
      <c r="CA26" s="266">
        <f t="shared" si="21"/>
        <v>0</v>
      </c>
      <c r="CB26" s="267"/>
    </row>
    <row r="27" spans="1:80" s="25" customFormat="1" ht="20.100000000000001" customHeight="1">
      <c r="A27" s="100">
        <v>15</v>
      </c>
      <c r="B27" s="251" t="s">
        <v>62</v>
      </c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3"/>
      <c r="O27" s="55"/>
      <c r="P27" s="55"/>
      <c r="Q27" s="55"/>
      <c r="R27" s="55"/>
      <c r="S27" s="55"/>
      <c r="T27" s="55"/>
      <c r="U27" s="55" t="s">
        <v>63</v>
      </c>
      <c r="V27" s="55"/>
      <c r="W27" s="55"/>
      <c r="X27" s="55"/>
      <c r="Y27" s="101"/>
      <c r="Z27" s="101"/>
      <c r="AA27" s="102"/>
      <c r="AB27" s="102"/>
      <c r="AC27" s="101"/>
      <c r="AD27" s="101"/>
      <c r="AE27" s="55"/>
      <c r="AF27" s="55"/>
      <c r="AG27" s="55"/>
      <c r="AH27" s="55"/>
      <c r="AI27" s="55" t="s">
        <v>65</v>
      </c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 t="s">
        <v>63</v>
      </c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 t="s">
        <v>63</v>
      </c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271">
        <v>0</v>
      </c>
      <c r="BX27" s="272"/>
      <c r="BY27" s="271">
        <v>0</v>
      </c>
      <c r="BZ27" s="272"/>
      <c r="CA27" s="271">
        <v>0</v>
      </c>
      <c r="CB27" s="273"/>
    </row>
    <row r="28" spans="1:80" s="25" customFormat="1" ht="20.100000000000001" customHeight="1">
      <c r="A28" s="60">
        <v>16</v>
      </c>
      <c r="B28" s="251" t="s">
        <v>53</v>
      </c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3"/>
      <c r="O28" s="36"/>
      <c r="P28" s="36"/>
      <c r="Q28" s="36"/>
      <c r="R28" s="36"/>
      <c r="S28" s="36"/>
      <c r="T28" s="36"/>
      <c r="U28" s="36" t="s">
        <v>63</v>
      </c>
      <c r="V28" s="36"/>
      <c r="W28" s="36"/>
      <c r="X28" s="36"/>
      <c r="Y28" s="38"/>
      <c r="Z28" s="38"/>
      <c r="AA28" s="37"/>
      <c r="AB28" s="37"/>
      <c r="AC28" s="38"/>
      <c r="AD28" s="38"/>
      <c r="AE28" s="36"/>
      <c r="AF28" s="36"/>
      <c r="AG28" s="36"/>
      <c r="AH28" s="36"/>
      <c r="AI28" s="36" t="s">
        <v>63</v>
      </c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 t="s">
        <v>63</v>
      </c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 t="s">
        <v>63</v>
      </c>
      <c r="BL28" s="36"/>
      <c r="BM28" s="36"/>
      <c r="BN28" s="36"/>
      <c r="BO28" s="36"/>
      <c r="BP28" s="36"/>
      <c r="BQ28" s="36"/>
      <c r="BR28" s="36"/>
      <c r="BS28" s="36"/>
      <c r="BT28" s="36"/>
      <c r="BU28" s="55"/>
      <c r="BV28" s="55"/>
      <c r="BW28" s="263">
        <f t="shared" ref="BW28:BW34" si="22">COUNTIF(O28:BV28,"E")</f>
        <v>0</v>
      </c>
      <c r="BX28" s="263"/>
      <c r="BY28" s="263">
        <f t="shared" ref="BY28:BY34" si="23">COUNTIF(O28:BV28,"F")</f>
        <v>0</v>
      </c>
      <c r="BZ28" s="263"/>
      <c r="CA28" s="263">
        <f t="shared" ref="CA28:CA33" si="24">BW28+BY28</f>
        <v>0</v>
      </c>
      <c r="CB28" s="264"/>
    </row>
    <row r="29" spans="1:80" s="25" customFormat="1" ht="20.100000000000001" customHeight="1">
      <c r="A29" s="60">
        <v>17</v>
      </c>
      <c r="B29" s="251" t="s">
        <v>54</v>
      </c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3"/>
      <c r="O29" s="36"/>
      <c r="P29" s="36"/>
      <c r="Q29" s="36"/>
      <c r="R29" s="36"/>
      <c r="S29" s="36"/>
      <c r="T29" s="36"/>
      <c r="U29" s="36" t="s">
        <v>63</v>
      </c>
      <c r="V29" s="36"/>
      <c r="W29" s="36"/>
      <c r="X29" s="36"/>
      <c r="Y29" s="38"/>
      <c r="Z29" s="38"/>
      <c r="AA29" s="37"/>
      <c r="AB29" s="37"/>
      <c r="AC29" s="38"/>
      <c r="AD29" s="38"/>
      <c r="AE29" s="36"/>
      <c r="AF29" s="36"/>
      <c r="AG29" s="36"/>
      <c r="AH29" s="36"/>
      <c r="AI29" s="36" t="s">
        <v>63</v>
      </c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 t="s">
        <v>63</v>
      </c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 t="s">
        <v>63</v>
      </c>
      <c r="BL29" s="36"/>
      <c r="BM29" s="36"/>
      <c r="BN29" s="36"/>
      <c r="BO29" s="36"/>
      <c r="BP29" s="36"/>
      <c r="BQ29" s="36"/>
      <c r="BR29" s="36"/>
      <c r="BS29" s="36"/>
      <c r="BT29" s="36"/>
      <c r="BU29" s="55"/>
      <c r="BV29" s="55"/>
      <c r="BW29" s="263">
        <f t="shared" si="22"/>
        <v>0</v>
      </c>
      <c r="BX29" s="263"/>
      <c r="BY29" s="263">
        <f t="shared" si="23"/>
        <v>0</v>
      </c>
      <c r="BZ29" s="263"/>
      <c r="CA29" s="263">
        <f t="shared" si="24"/>
        <v>0</v>
      </c>
      <c r="CB29" s="264"/>
    </row>
    <row r="30" spans="1:80" s="25" customFormat="1" ht="15.75">
      <c r="A30" s="60">
        <v>18</v>
      </c>
      <c r="B30" s="251" t="s">
        <v>55</v>
      </c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3"/>
      <c r="O30" s="36"/>
      <c r="P30" s="36"/>
      <c r="Q30" s="36"/>
      <c r="R30" s="36"/>
      <c r="S30" s="36"/>
      <c r="T30" s="36"/>
      <c r="U30" s="36" t="s">
        <v>63</v>
      </c>
      <c r="V30" s="36"/>
      <c r="W30" s="36"/>
      <c r="X30" s="36"/>
      <c r="Y30" s="38"/>
      <c r="Z30" s="38"/>
      <c r="AA30" s="37"/>
      <c r="AB30" s="37"/>
      <c r="AC30" s="38"/>
      <c r="AD30" s="38"/>
      <c r="AE30" s="36"/>
      <c r="AF30" s="36"/>
      <c r="AG30" s="36"/>
      <c r="AH30" s="36"/>
      <c r="AI30" s="36" t="s">
        <v>63</v>
      </c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 t="s">
        <v>63</v>
      </c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 t="s">
        <v>63</v>
      </c>
      <c r="BL30" s="36"/>
      <c r="BM30" s="36"/>
      <c r="BN30" s="36"/>
      <c r="BO30" s="36"/>
      <c r="BP30" s="36"/>
      <c r="BQ30" s="36"/>
      <c r="BR30" s="36"/>
      <c r="BS30" s="36"/>
      <c r="BT30" s="36"/>
      <c r="BU30" s="55"/>
      <c r="BV30" s="55"/>
      <c r="BW30" s="263">
        <f t="shared" si="22"/>
        <v>0</v>
      </c>
      <c r="BX30" s="263"/>
      <c r="BY30" s="263">
        <f t="shared" si="23"/>
        <v>0</v>
      </c>
      <c r="BZ30" s="263"/>
      <c r="CA30" s="263">
        <f t="shared" si="24"/>
        <v>0</v>
      </c>
      <c r="CB30" s="264"/>
    </row>
    <row r="31" spans="1:80" s="25" customFormat="1" ht="15.75">
      <c r="A31" s="60">
        <v>19</v>
      </c>
      <c r="B31" s="274" t="s">
        <v>56</v>
      </c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75"/>
      <c r="P31" s="36"/>
      <c r="Q31" s="36"/>
      <c r="R31" s="36"/>
      <c r="S31" s="36"/>
      <c r="T31" s="36"/>
      <c r="U31" s="36" t="s">
        <v>63</v>
      </c>
      <c r="V31" s="36"/>
      <c r="W31" s="36"/>
      <c r="X31" s="36"/>
      <c r="Y31" s="38"/>
      <c r="Z31" s="38"/>
      <c r="AA31" s="37"/>
      <c r="AB31" s="37"/>
      <c r="AC31" s="38"/>
      <c r="AD31" s="38"/>
      <c r="AE31" s="36"/>
      <c r="AF31" s="36"/>
      <c r="AG31" s="36"/>
      <c r="AH31" s="36"/>
      <c r="AI31" s="36" t="s">
        <v>63</v>
      </c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 t="s">
        <v>63</v>
      </c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 t="s">
        <v>63</v>
      </c>
      <c r="BL31" s="36"/>
      <c r="BM31" s="36"/>
      <c r="BN31" s="36"/>
      <c r="BO31" s="36"/>
      <c r="BP31" s="36"/>
      <c r="BQ31" s="36"/>
      <c r="BR31" s="36"/>
      <c r="BS31" s="36"/>
      <c r="BT31" s="36"/>
      <c r="BU31" s="55"/>
      <c r="BV31" s="55"/>
      <c r="BW31" s="263">
        <f t="shared" si="22"/>
        <v>0</v>
      </c>
      <c r="BX31" s="263"/>
      <c r="BY31" s="263">
        <f t="shared" si="23"/>
        <v>0</v>
      </c>
      <c r="BZ31" s="263"/>
      <c r="CA31" s="263">
        <f t="shared" si="24"/>
        <v>0</v>
      </c>
      <c r="CB31" s="264"/>
    </row>
    <row r="32" spans="1:80" s="25" customFormat="1" ht="15.75">
      <c r="A32" s="60">
        <v>20</v>
      </c>
      <c r="B32" s="251" t="s">
        <v>57</v>
      </c>
      <c r="C32" s="252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3"/>
      <c r="O32" s="36"/>
      <c r="P32" s="36"/>
      <c r="Q32" s="36"/>
      <c r="R32" s="36"/>
      <c r="S32" s="36"/>
      <c r="T32" s="36"/>
      <c r="U32" s="36" t="s">
        <v>63</v>
      </c>
      <c r="V32" s="36"/>
      <c r="W32" s="36"/>
      <c r="X32" s="36"/>
      <c r="Y32" s="38"/>
      <c r="Z32" s="38"/>
      <c r="AA32" s="37"/>
      <c r="AB32" s="37"/>
      <c r="AC32" s="38"/>
      <c r="AD32" s="38"/>
      <c r="AE32" s="36"/>
      <c r="AF32" s="36"/>
      <c r="AG32" s="36"/>
      <c r="AH32" s="36"/>
      <c r="AI32" s="36" t="s">
        <v>63</v>
      </c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 t="s">
        <v>65</v>
      </c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 t="s">
        <v>63</v>
      </c>
      <c r="BL32" s="36"/>
      <c r="BM32" s="36"/>
      <c r="BN32" s="36"/>
      <c r="BO32" s="36"/>
      <c r="BP32" s="36"/>
      <c r="BQ32" s="36"/>
      <c r="BR32" s="36"/>
      <c r="BS32" s="36"/>
      <c r="BT32" s="36"/>
      <c r="BU32" s="55"/>
      <c r="BV32" s="55"/>
      <c r="BW32" s="263">
        <f t="shared" si="22"/>
        <v>0</v>
      </c>
      <c r="BX32" s="263"/>
      <c r="BY32" s="263">
        <f t="shared" si="23"/>
        <v>1</v>
      </c>
      <c r="BZ32" s="263"/>
      <c r="CA32" s="263">
        <f t="shared" si="24"/>
        <v>1</v>
      </c>
      <c r="CB32" s="264"/>
    </row>
    <row r="33" spans="1:171" s="25" customFormat="1" ht="20.100000000000001" customHeight="1">
      <c r="A33" s="60">
        <v>21</v>
      </c>
      <c r="B33" s="251" t="s">
        <v>64</v>
      </c>
      <c r="C33" s="252"/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253"/>
      <c r="O33" s="36"/>
      <c r="P33" s="36"/>
      <c r="Q33" s="36"/>
      <c r="R33" s="36"/>
      <c r="S33" s="36"/>
      <c r="T33" s="36"/>
      <c r="U33" s="36" t="s">
        <v>63</v>
      </c>
      <c r="V33" s="36"/>
      <c r="W33" s="36"/>
      <c r="X33" s="36"/>
      <c r="Y33" s="38"/>
      <c r="Z33" s="38"/>
      <c r="AA33" s="37"/>
      <c r="AB33" s="37"/>
      <c r="AC33" s="38"/>
      <c r="AD33" s="38"/>
      <c r="AE33" s="36"/>
      <c r="AF33" s="36"/>
      <c r="AG33" s="36"/>
      <c r="AH33" s="36"/>
      <c r="AI33" s="36" t="s">
        <v>63</v>
      </c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 t="s">
        <v>65</v>
      </c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 t="s">
        <v>63</v>
      </c>
      <c r="BL33" s="36"/>
      <c r="BM33" s="36"/>
      <c r="BN33" s="36"/>
      <c r="BO33" s="36"/>
      <c r="BP33" s="36"/>
      <c r="BQ33" s="36"/>
      <c r="BR33" s="36"/>
      <c r="BS33" s="36"/>
      <c r="BT33" s="36"/>
      <c r="BU33" s="55"/>
      <c r="BV33" s="55"/>
      <c r="BW33" s="263">
        <f t="shared" si="22"/>
        <v>0</v>
      </c>
      <c r="BX33" s="263"/>
      <c r="BY33" s="263">
        <f t="shared" si="23"/>
        <v>1</v>
      </c>
      <c r="BZ33" s="263"/>
      <c r="CA33" s="263">
        <f t="shared" si="24"/>
        <v>1</v>
      </c>
      <c r="CB33" s="264"/>
    </row>
    <row r="34" spans="1:171" s="25" customFormat="1" ht="19.5" customHeight="1">
      <c r="A34" s="60">
        <f t="shared" ref="A34:A36" si="25">A33+1</f>
        <v>22</v>
      </c>
      <c r="B34" s="251" t="s">
        <v>58</v>
      </c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3"/>
      <c r="O34" s="36"/>
      <c r="P34" s="36"/>
      <c r="Q34" s="36"/>
      <c r="R34" s="36"/>
      <c r="S34" s="36"/>
      <c r="T34" s="36"/>
      <c r="U34" s="36" t="s">
        <v>63</v>
      </c>
      <c r="V34" s="36"/>
      <c r="W34" s="36"/>
      <c r="X34" s="36"/>
      <c r="Y34" s="38"/>
      <c r="Z34" s="38"/>
      <c r="AA34" s="37"/>
      <c r="AB34" s="37"/>
      <c r="AC34" s="38"/>
      <c r="AD34" s="38"/>
      <c r="AE34" s="36"/>
      <c r="AF34" s="36"/>
      <c r="AG34" s="36"/>
      <c r="AH34" s="36"/>
      <c r="AI34" s="36" t="s">
        <v>63</v>
      </c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 t="s">
        <v>63</v>
      </c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 t="s">
        <v>63</v>
      </c>
      <c r="BL34" s="36"/>
      <c r="BM34" s="36"/>
      <c r="BN34" s="36"/>
      <c r="BO34" s="36"/>
      <c r="BP34" s="36"/>
      <c r="BQ34" s="36"/>
      <c r="BR34" s="36"/>
      <c r="BS34" s="36"/>
      <c r="BT34" s="36"/>
      <c r="BU34" s="55"/>
      <c r="BV34" s="55"/>
      <c r="BW34" s="263">
        <f t="shared" si="22"/>
        <v>0</v>
      </c>
      <c r="BX34" s="263"/>
      <c r="BY34" s="263">
        <f t="shared" si="23"/>
        <v>0</v>
      </c>
      <c r="BZ34" s="263"/>
      <c r="CA34" s="263">
        <f t="shared" ref="CA34" si="26">BW34+BY34</f>
        <v>0</v>
      </c>
      <c r="CB34" s="264"/>
    </row>
    <row r="35" spans="1:171" s="25" customFormat="1" ht="20.100000000000001" customHeight="1">
      <c r="A35" s="60">
        <f t="shared" si="25"/>
        <v>23</v>
      </c>
      <c r="B35" s="251" t="s">
        <v>59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3"/>
      <c r="O35" s="36"/>
      <c r="P35" s="36"/>
      <c r="Q35" s="36"/>
      <c r="R35" s="36"/>
      <c r="S35" s="36"/>
      <c r="T35" s="36"/>
      <c r="U35" s="36" t="s">
        <v>63</v>
      </c>
      <c r="V35" s="36"/>
      <c r="W35" s="36"/>
      <c r="X35" s="36"/>
      <c r="Y35" s="38"/>
      <c r="Z35" s="38"/>
      <c r="AA35" s="37"/>
      <c r="AB35" s="37"/>
      <c r="AC35" s="38"/>
      <c r="AD35" s="38"/>
      <c r="AE35" s="36"/>
      <c r="AF35" s="36"/>
      <c r="AG35" s="36"/>
      <c r="AH35" s="36"/>
      <c r="AI35" s="36" t="s">
        <v>65</v>
      </c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 t="s">
        <v>63</v>
      </c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 t="s">
        <v>63</v>
      </c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271">
        <v>0</v>
      </c>
      <c r="BX35" s="272"/>
      <c r="BY35" s="271">
        <v>0</v>
      </c>
      <c r="BZ35" s="272"/>
      <c r="CA35" s="271">
        <v>0</v>
      </c>
      <c r="CB35" s="273"/>
    </row>
    <row r="36" spans="1:171" s="25" customFormat="1" ht="20.100000000000001" customHeight="1">
      <c r="A36" s="60">
        <f t="shared" si="25"/>
        <v>24</v>
      </c>
      <c r="B36" s="251" t="s">
        <v>60</v>
      </c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3"/>
      <c r="O36" s="36"/>
      <c r="P36" s="36"/>
      <c r="Q36" s="36"/>
      <c r="R36" s="36"/>
      <c r="S36" s="36"/>
      <c r="T36" s="36"/>
      <c r="U36" s="36" t="s">
        <v>63</v>
      </c>
      <c r="V36" s="36"/>
      <c r="W36" s="36"/>
      <c r="X36" s="36"/>
      <c r="Y36" s="38"/>
      <c r="Z36" s="38"/>
      <c r="AA36" s="37"/>
      <c r="AB36" s="37"/>
      <c r="AC36" s="38"/>
      <c r="AD36" s="38"/>
      <c r="AE36" s="36"/>
      <c r="AF36" s="36"/>
      <c r="AG36" s="36"/>
      <c r="AH36" s="36"/>
      <c r="AI36" s="36" t="s">
        <v>63</v>
      </c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 t="s">
        <v>63</v>
      </c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 t="s">
        <v>63</v>
      </c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263">
        <f t="shared" ref="BW36:BW39" si="27">COUNTIF(O36:BV36,"E")</f>
        <v>0</v>
      </c>
      <c r="BX36" s="263"/>
      <c r="BY36" s="263">
        <f t="shared" ref="BY36:BY39" si="28">COUNTIF(O36:BV36,"F")</f>
        <v>0</v>
      </c>
      <c r="BZ36" s="263"/>
      <c r="CA36" s="263">
        <f t="shared" ref="CA36:CA38" si="29">BW36+BY36</f>
        <v>0</v>
      </c>
      <c r="CB36" s="264"/>
    </row>
    <row r="37" spans="1:171" s="109" customFormat="1" ht="20.100000000000001" customHeight="1">
      <c r="A37" s="105"/>
      <c r="B37" s="276" t="s">
        <v>94</v>
      </c>
      <c r="C37" s="277"/>
      <c r="D37" s="277"/>
      <c r="E37" s="277"/>
      <c r="F37" s="277"/>
      <c r="G37" s="277"/>
      <c r="H37" s="277"/>
      <c r="I37" s="277"/>
      <c r="J37" s="277"/>
      <c r="K37" s="277"/>
      <c r="L37" s="277"/>
      <c r="M37" s="277"/>
      <c r="N37" s="120"/>
      <c r="O37" s="106"/>
      <c r="P37" s="106"/>
      <c r="Q37" s="106"/>
      <c r="R37" s="106"/>
      <c r="S37" s="106"/>
      <c r="T37" s="106"/>
      <c r="U37" s="106" t="s">
        <v>65</v>
      </c>
      <c r="V37" s="106"/>
      <c r="W37" s="106"/>
      <c r="X37" s="106"/>
      <c r="Y37" s="107"/>
      <c r="Z37" s="107"/>
      <c r="AA37" s="108"/>
      <c r="AB37" s="108"/>
      <c r="AC37" s="107"/>
      <c r="AD37" s="107"/>
      <c r="AE37" s="106"/>
      <c r="AF37" s="106"/>
      <c r="AG37" s="106"/>
      <c r="AH37" s="106"/>
      <c r="AI37" s="106" t="s">
        <v>65</v>
      </c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 t="s">
        <v>65</v>
      </c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 t="s">
        <v>65</v>
      </c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6"/>
      <c r="BW37" s="118"/>
      <c r="BX37" s="118"/>
      <c r="BY37" s="118"/>
      <c r="BZ37" s="118"/>
      <c r="CA37" s="118"/>
      <c r="CB37" s="119"/>
    </row>
    <row r="38" spans="1:171" s="109" customFormat="1" ht="28.5" customHeight="1" thickBot="1">
      <c r="A38" s="105">
        <f>A36+1</f>
        <v>25</v>
      </c>
      <c r="B38" s="268" t="s">
        <v>61</v>
      </c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270"/>
      <c r="O38" s="106"/>
      <c r="P38" s="106"/>
      <c r="Q38" s="106"/>
      <c r="R38" s="106"/>
      <c r="S38" s="106"/>
      <c r="T38" s="106"/>
      <c r="U38" s="106" t="s">
        <v>63</v>
      </c>
      <c r="V38" s="106"/>
      <c r="W38" s="106"/>
      <c r="X38" s="106"/>
      <c r="Y38" s="107"/>
      <c r="Z38" s="107"/>
      <c r="AA38" s="108"/>
      <c r="AB38" s="108"/>
      <c r="AC38" s="107"/>
      <c r="AD38" s="107"/>
      <c r="AE38" s="106"/>
      <c r="AF38" s="106"/>
      <c r="AG38" s="106"/>
      <c r="AH38" s="106"/>
      <c r="AI38" s="106" t="s">
        <v>65</v>
      </c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 t="s">
        <v>65</v>
      </c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 t="s">
        <v>65</v>
      </c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106"/>
      <c r="BW38" s="261">
        <f t="shared" si="27"/>
        <v>0</v>
      </c>
      <c r="BX38" s="261"/>
      <c r="BY38" s="261">
        <f t="shared" si="28"/>
        <v>3</v>
      </c>
      <c r="BZ38" s="261"/>
      <c r="CA38" s="261">
        <f t="shared" si="29"/>
        <v>3</v>
      </c>
      <c r="CB38" s="262"/>
    </row>
    <row r="39" spans="1:171" s="25" customFormat="1" ht="20.100000000000001" hidden="1" customHeight="1" thickBot="1">
      <c r="A39" s="60" t="e">
        <f>#REF!+1</f>
        <v>#REF!</v>
      </c>
      <c r="B39" s="288" t="s">
        <v>25</v>
      </c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7"/>
      <c r="Z39" s="57"/>
      <c r="AA39" s="58"/>
      <c r="AB39" s="58"/>
      <c r="AC39" s="57"/>
      <c r="AD39" s="57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9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289">
        <f t="shared" si="27"/>
        <v>0</v>
      </c>
      <c r="BX39" s="290"/>
      <c r="BY39" s="291">
        <f t="shared" si="28"/>
        <v>0</v>
      </c>
      <c r="BZ39" s="290"/>
      <c r="CA39" s="291">
        <f t="shared" si="21"/>
        <v>0</v>
      </c>
      <c r="CB39" s="292"/>
    </row>
    <row r="40" spans="1:171" s="4" customFormat="1" ht="20.100000000000001" customHeight="1" thickBot="1">
      <c r="A40" s="293" t="s">
        <v>20</v>
      </c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5"/>
      <c r="O40" s="40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41"/>
      <c r="AU40" s="39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96"/>
      <c r="BX40" s="297"/>
      <c r="BY40" s="298"/>
      <c r="BZ40" s="297"/>
      <c r="CA40" s="298"/>
      <c r="CB40" s="299"/>
      <c r="FM40" s="6"/>
      <c r="FN40" s="6"/>
      <c r="FO40" s="6"/>
    </row>
    <row r="41" spans="1:171" s="4" customFormat="1">
      <c r="A41" s="278"/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0"/>
      <c r="AI41" s="280"/>
      <c r="AJ41" s="280"/>
      <c r="AK41" s="280"/>
      <c r="AL41" s="280"/>
      <c r="AM41" s="280"/>
      <c r="AN41" s="280"/>
      <c r="AO41" s="280"/>
      <c r="AP41" s="280"/>
      <c r="AQ41" s="280"/>
      <c r="AR41" s="280"/>
      <c r="AS41" s="280"/>
      <c r="AT41" s="280"/>
      <c r="AU41" s="280"/>
      <c r="AV41" s="280"/>
      <c r="AW41" s="280"/>
      <c r="AX41" s="280"/>
      <c r="AY41" s="280"/>
      <c r="AZ41" s="280"/>
      <c r="BA41" s="280"/>
      <c r="BB41" s="280"/>
      <c r="BC41" s="280"/>
      <c r="BD41" s="280"/>
      <c r="BE41" s="280"/>
      <c r="BF41" s="280"/>
      <c r="BG41" s="280"/>
      <c r="BH41" s="280"/>
      <c r="BI41" s="280"/>
      <c r="BJ41" s="280"/>
      <c r="BK41" s="280"/>
      <c r="BL41" s="280"/>
      <c r="BM41" s="280"/>
      <c r="BN41" s="280"/>
      <c r="BO41" s="280"/>
      <c r="BP41" s="280"/>
      <c r="BQ41" s="280"/>
      <c r="BR41" s="280"/>
      <c r="BS41" s="280"/>
      <c r="BT41" s="280"/>
      <c r="BU41" s="280"/>
      <c r="BV41" s="280"/>
      <c r="BW41" s="280"/>
      <c r="BX41" s="280"/>
      <c r="BY41" s="280"/>
      <c r="BZ41" s="280"/>
      <c r="CA41" s="280"/>
      <c r="CB41" s="281"/>
      <c r="FM41" s="6"/>
      <c r="FN41" s="6"/>
      <c r="FO41" s="6"/>
    </row>
    <row r="42" spans="1:171" s="24" customFormat="1" ht="16.5" thickBot="1">
      <c r="A42" s="282"/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  <c r="N42" s="283"/>
      <c r="O42" s="283"/>
      <c r="P42" s="283"/>
      <c r="Q42" s="283"/>
      <c r="R42" s="283"/>
      <c r="S42" s="283"/>
      <c r="T42" s="283"/>
      <c r="U42" s="283"/>
      <c r="V42" s="283"/>
      <c r="W42" s="283"/>
      <c r="X42" s="283"/>
      <c r="Y42" s="283"/>
      <c r="Z42" s="283"/>
      <c r="AA42" s="283"/>
      <c r="AB42" s="283"/>
      <c r="AC42" s="283"/>
      <c r="AD42" s="283"/>
      <c r="AE42" s="283"/>
      <c r="AF42" s="283"/>
      <c r="AG42" s="283"/>
      <c r="AH42" s="283"/>
      <c r="AI42" s="283"/>
      <c r="AJ42" s="283"/>
      <c r="AK42" s="283"/>
      <c r="AL42" s="283"/>
      <c r="AM42" s="283"/>
      <c r="AN42" s="283"/>
      <c r="AO42" s="283"/>
      <c r="AP42" s="283"/>
      <c r="AQ42" s="283"/>
      <c r="AR42" s="283"/>
      <c r="AS42" s="283"/>
      <c r="AT42" s="283"/>
      <c r="AU42" s="283"/>
      <c r="AV42" s="283"/>
      <c r="AW42" s="283"/>
      <c r="AX42" s="283"/>
      <c r="AY42" s="283"/>
      <c r="AZ42" s="283"/>
      <c r="BA42" s="283"/>
      <c r="BB42" s="283"/>
      <c r="BC42" s="283"/>
      <c r="BD42" s="283"/>
      <c r="BE42" s="283"/>
      <c r="BF42" s="283"/>
      <c r="BG42" s="283"/>
      <c r="BH42" s="283"/>
      <c r="BI42" s="283"/>
      <c r="BJ42" s="283"/>
      <c r="BK42" s="283"/>
      <c r="BL42" s="283"/>
      <c r="BM42" s="283"/>
      <c r="BN42" s="283"/>
      <c r="BO42" s="283"/>
      <c r="BP42" s="283"/>
      <c r="BQ42" s="283"/>
      <c r="BR42" s="283"/>
      <c r="BS42" s="283"/>
      <c r="BT42" s="283"/>
      <c r="BU42" s="283"/>
      <c r="BV42" s="283"/>
      <c r="BW42" s="283"/>
      <c r="BX42" s="283"/>
      <c r="BY42" s="283"/>
      <c r="BZ42" s="283"/>
      <c r="CA42" s="283"/>
      <c r="CB42" s="284"/>
    </row>
    <row r="43" spans="1:171" s="24" customFormat="1" ht="26.25" customHeight="1" thickBot="1">
      <c r="A43" s="285" t="s">
        <v>35</v>
      </c>
      <c r="B43" s="286"/>
      <c r="C43" s="286"/>
      <c r="D43" s="286"/>
      <c r="E43" s="286"/>
      <c r="F43" s="286"/>
      <c r="G43" s="286"/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86"/>
      <c r="AG43" s="286"/>
      <c r="AH43" s="286"/>
      <c r="AI43" s="286"/>
      <c r="AJ43" s="286"/>
      <c r="AK43" s="286"/>
      <c r="AL43" s="286"/>
      <c r="AM43" s="286"/>
      <c r="AN43" s="286"/>
      <c r="AO43" s="286"/>
      <c r="AP43" s="286"/>
      <c r="AQ43" s="286"/>
      <c r="AR43" s="286"/>
      <c r="AS43" s="286"/>
      <c r="AT43" s="286"/>
      <c r="AU43" s="286"/>
      <c r="AV43" s="286"/>
      <c r="AW43" s="286"/>
      <c r="AX43" s="286"/>
      <c r="AY43" s="286"/>
      <c r="AZ43" s="286"/>
      <c r="BA43" s="286"/>
      <c r="BB43" s="286"/>
      <c r="BC43" s="286"/>
      <c r="BD43" s="286"/>
      <c r="BE43" s="286"/>
      <c r="BF43" s="286"/>
      <c r="BG43" s="286"/>
      <c r="BH43" s="286"/>
      <c r="BI43" s="286"/>
      <c r="BJ43" s="286"/>
      <c r="BK43" s="286"/>
      <c r="BL43" s="286"/>
      <c r="BM43" s="286"/>
      <c r="BN43" s="286"/>
      <c r="BO43" s="286"/>
      <c r="BP43" s="286"/>
      <c r="BQ43" s="286"/>
      <c r="BR43" s="286"/>
      <c r="BS43" s="286"/>
      <c r="BT43" s="286"/>
      <c r="BU43" s="286"/>
      <c r="BV43" s="286"/>
      <c r="BW43" s="286"/>
      <c r="BX43" s="286"/>
      <c r="BY43" s="286"/>
      <c r="BZ43" s="286"/>
      <c r="CA43" s="286"/>
      <c r="CB43" s="287"/>
    </row>
    <row r="44" spans="1:171" s="4" customFormat="1" ht="18" customHeight="1">
      <c r="A44" s="4" t="s">
        <v>21</v>
      </c>
      <c r="E44" s="4" t="s">
        <v>22</v>
      </c>
      <c r="P44" s="27"/>
      <c r="Q44" s="28"/>
      <c r="AA44" s="29"/>
    </row>
    <row r="45" spans="1:171" s="4" customFormat="1" ht="24.95" customHeight="1">
      <c r="AA45" s="29"/>
    </row>
  </sheetData>
  <mergeCells count="167">
    <mergeCell ref="A41:CB42"/>
    <mergeCell ref="A43:CB43"/>
    <mergeCell ref="B39:N39"/>
    <mergeCell ref="BW39:BX39"/>
    <mergeCell ref="BY39:BZ39"/>
    <mergeCell ref="CA39:CB39"/>
    <mergeCell ref="A40:N40"/>
    <mergeCell ref="BW40:BX40"/>
    <mergeCell ref="BY40:BZ40"/>
    <mergeCell ref="CA40:CB40"/>
    <mergeCell ref="BW36:BX36"/>
    <mergeCell ref="BY36:BZ36"/>
    <mergeCell ref="CA36:CB36"/>
    <mergeCell ref="B38:N38"/>
    <mergeCell ref="BW38:BX38"/>
    <mergeCell ref="BY38:BZ38"/>
    <mergeCell ref="CA38:CB38"/>
    <mergeCell ref="BW34:BX34"/>
    <mergeCell ref="BY34:BZ34"/>
    <mergeCell ref="CA34:CB34"/>
    <mergeCell ref="B35:N35"/>
    <mergeCell ref="BW35:BX35"/>
    <mergeCell ref="BY35:BZ35"/>
    <mergeCell ref="CA35:CB35"/>
    <mergeCell ref="B34:N34"/>
    <mergeCell ref="B36:N36"/>
    <mergeCell ref="B37:M37"/>
    <mergeCell ref="BW32:BX32"/>
    <mergeCell ref="BY32:BZ32"/>
    <mergeCell ref="CA32:CB32"/>
    <mergeCell ref="B33:N33"/>
    <mergeCell ref="BW33:BX33"/>
    <mergeCell ref="BY33:BZ33"/>
    <mergeCell ref="CA33:CB33"/>
    <mergeCell ref="B31:N31"/>
    <mergeCell ref="BW30:BX30"/>
    <mergeCell ref="BY30:BZ30"/>
    <mergeCell ref="CA30:CB30"/>
    <mergeCell ref="B32:N32"/>
    <mergeCell ref="BW31:BX31"/>
    <mergeCell ref="BY31:BZ31"/>
    <mergeCell ref="CA31:CB31"/>
    <mergeCell ref="B29:N29"/>
    <mergeCell ref="BW28:BX28"/>
    <mergeCell ref="BY28:BZ28"/>
    <mergeCell ref="CA28:CB28"/>
    <mergeCell ref="B30:N30"/>
    <mergeCell ref="BW29:BX29"/>
    <mergeCell ref="BY29:BZ29"/>
    <mergeCell ref="CA29:CB29"/>
    <mergeCell ref="B26:N26"/>
    <mergeCell ref="BW26:BX26"/>
    <mergeCell ref="BY26:BZ26"/>
    <mergeCell ref="CA26:CB26"/>
    <mergeCell ref="B27:N27"/>
    <mergeCell ref="B28:N28"/>
    <mergeCell ref="BW27:BX27"/>
    <mergeCell ref="BY27:BZ27"/>
    <mergeCell ref="CA27:CB27"/>
    <mergeCell ref="B24:N24"/>
    <mergeCell ref="BW24:BX24"/>
    <mergeCell ref="BY24:BZ24"/>
    <mergeCell ref="CA24:CB24"/>
    <mergeCell ref="B25:N25"/>
    <mergeCell ref="BW25:BX25"/>
    <mergeCell ref="BY25:BZ25"/>
    <mergeCell ref="CA25:CB25"/>
    <mergeCell ref="B22:N22"/>
    <mergeCell ref="BW22:BX22"/>
    <mergeCell ref="BY22:BZ22"/>
    <mergeCell ref="CA22:CB22"/>
    <mergeCell ref="B23:N23"/>
    <mergeCell ref="BW23:BX23"/>
    <mergeCell ref="BY23:BZ23"/>
    <mergeCell ref="CA23:CB23"/>
    <mergeCell ref="O11:P11"/>
    <mergeCell ref="Q11:R11"/>
    <mergeCell ref="S11:T11"/>
    <mergeCell ref="B20:N20"/>
    <mergeCell ref="BW20:BX20"/>
    <mergeCell ref="BY20:BZ20"/>
    <mergeCell ref="CA20:CB20"/>
    <mergeCell ref="B21:N21"/>
    <mergeCell ref="BW21:BX21"/>
    <mergeCell ref="BY21:BZ21"/>
    <mergeCell ref="CA21:CB21"/>
    <mergeCell ref="B18:N18"/>
    <mergeCell ref="BW18:BX18"/>
    <mergeCell ref="BY18:BZ18"/>
    <mergeCell ref="CA18:CB18"/>
    <mergeCell ref="B19:N19"/>
    <mergeCell ref="BW19:BX19"/>
    <mergeCell ref="BY19:BZ19"/>
    <mergeCell ref="CA19:CB19"/>
    <mergeCell ref="B16:N16"/>
    <mergeCell ref="BW16:BX16"/>
    <mergeCell ref="BY16:BZ16"/>
    <mergeCell ref="CA16:CB16"/>
    <mergeCell ref="B17:N17"/>
    <mergeCell ref="BW17:BX17"/>
    <mergeCell ref="BY17:BZ17"/>
    <mergeCell ref="CA17:CB17"/>
    <mergeCell ref="B14:N14"/>
    <mergeCell ref="BW14:BX14"/>
    <mergeCell ref="BY14:BZ14"/>
    <mergeCell ref="CA14:CB14"/>
    <mergeCell ref="B15:N15"/>
    <mergeCell ref="BW15:BX15"/>
    <mergeCell ref="BY15:BZ15"/>
    <mergeCell ref="CA15:CB15"/>
    <mergeCell ref="BY12:BZ12"/>
    <mergeCell ref="CA12:CB12"/>
    <mergeCell ref="B13:N13"/>
    <mergeCell ref="BW13:BX13"/>
    <mergeCell ref="BY13:BZ13"/>
    <mergeCell ref="CA13:CB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BW10:CB11"/>
    <mergeCell ref="AM11:AN11"/>
    <mergeCell ref="AO11:AP11"/>
    <mergeCell ref="AQ11:AR11"/>
    <mergeCell ref="AS11:AT11"/>
    <mergeCell ref="AK11:AL11"/>
    <mergeCell ref="U11:V11"/>
    <mergeCell ref="W11:X11"/>
    <mergeCell ref="Y11:Z11"/>
    <mergeCell ref="A8:D8"/>
    <mergeCell ref="E8:I8"/>
    <mergeCell ref="J8:L8"/>
    <mergeCell ref="U8:W8"/>
    <mergeCell ref="X8:CB8"/>
    <mergeCell ref="A9:AX9"/>
    <mergeCell ref="AY9:BF9"/>
    <mergeCell ref="BG9:BN9"/>
    <mergeCell ref="BO9:BS9"/>
    <mergeCell ref="BT9:CB9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V10"/>
    <mergeCell ref="BW12:BX12"/>
    <mergeCell ref="H1:BV6"/>
    <mergeCell ref="BW1:CB6"/>
    <mergeCell ref="A6:F6"/>
    <mergeCell ref="A7:L7"/>
    <mergeCell ref="N7:AX7"/>
    <mergeCell ref="AY7:BC7"/>
    <mergeCell ref="BD7:BI7"/>
    <mergeCell ref="BJ7:BN7"/>
    <mergeCell ref="BO7:CB7"/>
  </mergeCells>
  <dataValidations count="1">
    <dataValidation type="list" allowBlank="1" showInputMessage="1" showErrorMessage="1" sqref="M7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V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44"/>
  <sheetViews>
    <sheetView tabSelected="1" topLeftCell="A7" zoomScale="66" zoomScaleNormal="66" workbookViewId="0">
      <selection activeCell="CC28" sqref="CC28"/>
    </sheetView>
  </sheetViews>
  <sheetFormatPr baseColWidth="10" defaultColWidth="8.42578125" defaultRowHeight="15.75"/>
  <cols>
    <col min="1" max="1" width="4.5703125" style="131" customWidth="1"/>
    <col min="2" max="6" width="2.140625" style="131" customWidth="1"/>
    <col min="7" max="7" width="3.42578125" style="131" customWidth="1"/>
    <col min="8" max="8" width="2.140625" style="131" customWidth="1"/>
    <col min="9" max="9" width="7.5703125" style="131" customWidth="1"/>
    <col min="10" max="10" width="2.140625" style="131" customWidth="1"/>
    <col min="11" max="11" width="5.42578125" style="131" customWidth="1"/>
    <col min="12" max="12" width="3.42578125" style="131" customWidth="1"/>
    <col min="13" max="13" width="2.85546875" style="131" customWidth="1"/>
    <col min="14" max="14" width="5.28515625" style="131" hidden="1" customWidth="1"/>
    <col min="15" max="15" width="3" style="131" customWidth="1"/>
    <col min="16" max="16" width="3.5703125" style="131" customWidth="1"/>
    <col min="17" max="17" width="3" style="147" customWidth="1"/>
    <col min="18" max="26" width="3" style="131" customWidth="1"/>
    <col min="27" max="27" width="3" style="148" customWidth="1"/>
    <col min="28" max="44" width="3" style="131" customWidth="1"/>
    <col min="45" max="48" width="3" style="130" customWidth="1"/>
    <col min="49" max="49" width="3" style="131" customWidth="1"/>
    <col min="50" max="50" width="3.5703125" style="131" customWidth="1"/>
    <col min="51" max="71" width="3" style="131" customWidth="1"/>
    <col min="72" max="72" width="3.85546875" style="131" customWidth="1"/>
    <col min="73" max="74" width="3" style="131" customWidth="1"/>
    <col min="75" max="77" width="2.7109375" style="131" customWidth="1"/>
    <col min="78" max="78" width="3.7109375" style="131" customWidth="1"/>
    <col min="79" max="79" width="2.7109375" style="131" customWidth="1"/>
    <col min="80" max="80" width="3.85546875" style="131" customWidth="1"/>
    <col min="81" max="81" width="112" style="129" customWidth="1"/>
    <col min="82" max="82" width="14.5703125" style="129" customWidth="1"/>
    <col min="83" max="83" width="19" style="129" customWidth="1"/>
    <col min="84" max="168" width="8.42578125" style="129"/>
    <col min="169" max="171" width="8.42578125" style="130"/>
    <col min="172" max="16384" width="8.42578125" style="131"/>
  </cols>
  <sheetData>
    <row r="1" spans="1:171" ht="12.75" customHeight="1">
      <c r="A1" s="125"/>
      <c r="B1" s="126"/>
      <c r="C1" s="126"/>
      <c r="D1" s="126"/>
      <c r="E1" s="126"/>
      <c r="F1" s="126"/>
      <c r="G1" s="127"/>
      <c r="H1" s="187" t="s">
        <v>95</v>
      </c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300"/>
      <c r="BX1" s="300"/>
      <c r="BY1" s="300"/>
      <c r="BZ1" s="300"/>
      <c r="CA1" s="300"/>
      <c r="CB1" s="301"/>
      <c r="CC1" s="128"/>
    </row>
    <row r="2" spans="1:171" ht="12.75" customHeight="1">
      <c r="A2" s="132"/>
      <c r="B2" s="133"/>
      <c r="C2" s="133"/>
      <c r="D2" s="133"/>
      <c r="E2" s="133"/>
      <c r="F2" s="133"/>
      <c r="G2" s="134"/>
      <c r="H2" s="189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302"/>
      <c r="BX2" s="302"/>
      <c r="BY2" s="302"/>
      <c r="BZ2" s="302"/>
      <c r="CA2" s="302"/>
      <c r="CB2" s="303"/>
    </row>
    <row r="3" spans="1:171" ht="12.75" customHeight="1">
      <c r="A3" s="132"/>
      <c r="B3" s="133"/>
      <c r="C3" s="133"/>
      <c r="D3" s="133"/>
      <c r="E3" s="133"/>
      <c r="F3" s="133"/>
      <c r="G3" s="134"/>
      <c r="H3" s="189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302"/>
      <c r="BX3" s="302"/>
      <c r="BY3" s="302"/>
      <c r="BZ3" s="302"/>
      <c r="CA3" s="302"/>
      <c r="CB3" s="303"/>
    </row>
    <row r="4" spans="1:171" ht="12.75" customHeight="1">
      <c r="A4" s="132"/>
      <c r="B4" s="133"/>
      <c r="C4" s="133"/>
      <c r="D4" s="133"/>
      <c r="E4" s="133"/>
      <c r="F4" s="133"/>
      <c r="G4" s="134"/>
      <c r="H4" s="189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302"/>
      <c r="BX4" s="302"/>
      <c r="BY4" s="302"/>
      <c r="BZ4" s="302"/>
      <c r="CA4" s="302"/>
      <c r="CB4" s="303"/>
    </row>
    <row r="5" spans="1:171" ht="12.75" customHeight="1">
      <c r="A5" s="132"/>
      <c r="B5" s="133"/>
      <c r="C5" s="133"/>
      <c r="D5" s="133"/>
      <c r="E5" s="133"/>
      <c r="F5" s="133"/>
      <c r="G5" s="134"/>
      <c r="H5" s="189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302"/>
      <c r="BX5" s="302"/>
      <c r="BY5" s="302"/>
      <c r="BZ5" s="302"/>
      <c r="CA5" s="302"/>
      <c r="CB5" s="303"/>
    </row>
    <row r="6" spans="1:171" ht="17.25" customHeight="1" thickBot="1">
      <c r="A6" s="306"/>
      <c r="B6" s="307"/>
      <c r="C6" s="307"/>
      <c r="D6" s="307"/>
      <c r="E6" s="307"/>
      <c r="F6" s="307"/>
      <c r="G6" s="135"/>
      <c r="H6" s="191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  <c r="BW6" s="304"/>
      <c r="BX6" s="304"/>
      <c r="BY6" s="304"/>
      <c r="BZ6" s="304"/>
      <c r="CA6" s="304"/>
      <c r="CB6" s="305"/>
    </row>
    <row r="7" spans="1:171" s="138" customFormat="1" ht="36.75" customHeight="1" thickBot="1">
      <c r="A7" s="340" t="s">
        <v>97</v>
      </c>
      <c r="B7" s="341"/>
      <c r="C7" s="341"/>
      <c r="D7" s="341"/>
      <c r="E7" s="341"/>
      <c r="F7" s="341"/>
      <c r="G7" s="341"/>
      <c r="H7" s="341"/>
      <c r="I7" s="341"/>
      <c r="J7" s="341"/>
      <c r="K7" s="342"/>
      <c r="L7" s="343"/>
      <c r="M7" s="12"/>
      <c r="N7" s="347" t="s">
        <v>36</v>
      </c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347"/>
      <c r="AK7" s="347"/>
      <c r="AL7" s="347"/>
      <c r="AM7" s="347"/>
      <c r="AN7" s="347"/>
      <c r="AO7" s="347"/>
      <c r="AP7" s="347"/>
      <c r="AQ7" s="347"/>
      <c r="AR7" s="347"/>
      <c r="AS7" s="347"/>
      <c r="AT7" s="347"/>
      <c r="AU7" s="347"/>
      <c r="AV7" s="347"/>
      <c r="AW7" s="347"/>
      <c r="AX7" s="347"/>
      <c r="AY7" s="348" t="s">
        <v>24</v>
      </c>
      <c r="AZ7" s="349"/>
      <c r="BA7" s="349"/>
      <c r="BB7" s="349"/>
      <c r="BC7" s="350"/>
      <c r="BD7" s="351"/>
      <c r="BE7" s="352"/>
      <c r="BF7" s="352"/>
      <c r="BG7" s="352"/>
      <c r="BH7" s="352"/>
      <c r="BI7" s="353"/>
      <c r="BJ7" s="354" t="s">
        <v>6</v>
      </c>
      <c r="BK7" s="355"/>
      <c r="BL7" s="355"/>
      <c r="BM7" s="355"/>
      <c r="BN7" s="356"/>
      <c r="BO7" s="348">
        <v>3302138</v>
      </c>
      <c r="BP7" s="349"/>
      <c r="BQ7" s="349"/>
      <c r="BR7" s="349"/>
      <c r="BS7" s="349"/>
      <c r="BT7" s="349"/>
      <c r="BU7" s="349"/>
      <c r="BV7" s="349"/>
      <c r="BW7" s="349"/>
      <c r="BX7" s="349"/>
      <c r="BY7" s="349"/>
      <c r="BZ7" s="349"/>
      <c r="CA7" s="349"/>
      <c r="CB7" s="350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7"/>
      <c r="FN7" s="137"/>
      <c r="FO7" s="137"/>
    </row>
    <row r="8" spans="1:171" ht="16.5" thickBot="1">
      <c r="A8" s="344" t="s">
        <v>7</v>
      </c>
      <c r="B8" s="345"/>
      <c r="C8" s="345"/>
      <c r="D8" s="346"/>
      <c r="E8" s="345" t="s">
        <v>8</v>
      </c>
      <c r="F8" s="345"/>
      <c r="G8" s="345"/>
      <c r="H8" s="345"/>
      <c r="I8" s="345"/>
      <c r="J8" s="220" t="s">
        <v>9</v>
      </c>
      <c r="K8" s="221"/>
      <c r="L8" s="222"/>
      <c r="M8" s="337" t="s">
        <v>10</v>
      </c>
      <c r="N8" s="338"/>
      <c r="O8" s="338"/>
      <c r="P8" s="338"/>
      <c r="Q8" s="338"/>
      <c r="R8" s="338"/>
      <c r="S8" s="338"/>
      <c r="T8" s="339"/>
      <c r="U8" s="220"/>
      <c r="V8" s="221"/>
      <c r="W8" s="222"/>
      <c r="X8" s="223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  <c r="AX8" s="224"/>
      <c r="AY8" s="224"/>
      <c r="AZ8" s="224"/>
      <c r="BA8" s="224"/>
      <c r="BB8" s="224"/>
      <c r="BC8" s="224"/>
      <c r="BD8" s="224"/>
      <c r="BE8" s="224"/>
      <c r="BF8" s="224"/>
      <c r="BG8" s="224"/>
      <c r="BH8" s="224"/>
      <c r="BI8" s="224"/>
      <c r="BJ8" s="224"/>
      <c r="BK8" s="224"/>
      <c r="BL8" s="224"/>
      <c r="BM8" s="224"/>
      <c r="BN8" s="224"/>
      <c r="BO8" s="224"/>
      <c r="BP8" s="224"/>
      <c r="BQ8" s="224"/>
      <c r="BR8" s="224"/>
      <c r="BS8" s="224"/>
      <c r="BT8" s="224"/>
      <c r="BU8" s="224"/>
      <c r="BV8" s="224"/>
      <c r="BW8" s="224"/>
      <c r="BX8" s="224"/>
      <c r="BY8" s="224"/>
      <c r="BZ8" s="224"/>
      <c r="CA8" s="224"/>
      <c r="CB8" s="225"/>
    </row>
    <row r="9" spans="1:171" s="137" customFormat="1" ht="24.75" customHeight="1" thickBot="1">
      <c r="A9" s="226" t="s">
        <v>37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07"/>
      <c r="AZ9" s="207"/>
      <c r="BA9" s="207"/>
      <c r="BB9" s="207"/>
      <c r="BC9" s="207"/>
      <c r="BD9" s="207"/>
      <c r="BE9" s="207"/>
      <c r="BF9" s="208"/>
      <c r="BG9" s="228">
        <v>45992</v>
      </c>
      <c r="BH9" s="229"/>
      <c r="BI9" s="229"/>
      <c r="BJ9" s="229"/>
      <c r="BK9" s="229"/>
      <c r="BL9" s="229"/>
      <c r="BM9" s="229"/>
      <c r="BN9" s="230"/>
      <c r="BO9" s="231" t="s">
        <v>11</v>
      </c>
      <c r="BP9" s="232"/>
      <c r="BQ9" s="232"/>
      <c r="BR9" s="232"/>
      <c r="BS9" s="233"/>
      <c r="BT9" s="234">
        <v>46010</v>
      </c>
      <c r="BU9" s="235"/>
      <c r="BV9" s="235"/>
      <c r="BW9" s="232"/>
      <c r="BX9" s="232"/>
      <c r="BY9" s="232"/>
      <c r="BZ9" s="232"/>
      <c r="CA9" s="232"/>
      <c r="CB9" s="233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</row>
    <row r="10" spans="1:171" s="130" customFormat="1" ht="18" customHeight="1" thickBot="1">
      <c r="A10" s="238" t="s">
        <v>12</v>
      </c>
      <c r="B10" s="240" t="s">
        <v>13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1"/>
      <c r="O10" s="308">
        <v>45992</v>
      </c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  <c r="AP10" s="309"/>
      <c r="AQ10" s="309"/>
      <c r="AR10" s="309"/>
      <c r="AS10" s="309"/>
      <c r="AT10" s="309"/>
      <c r="AU10" s="309"/>
      <c r="AV10" s="309"/>
      <c r="AW10" s="309"/>
      <c r="AX10" s="309"/>
      <c r="AY10" s="309"/>
      <c r="AZ10" s="309"/>
      <c r="BA10" s="309"/>
      <c r="BB10" s="309"/>
      <c r="BC10" s="309"/>
      <c r="BD10" s="309"/>
      <c r="BE10" s="309"/>
      <c r="BF10" s="309"/>
      <c r="BG10" s="309"/>
      <c r="BH10" s="309"/>
      <c r="BI10" s="309"/>
      <c r="BJ10" s="309"/>
      <c r="BK10" s="309"/>
      <c r="BL10" s="309"/>
      <c r="BM10" s="309"/>
      <c r="BN10" s="309"/>
      <c r="BO10" s="309"/>
      <c r="BP10" s="309"/>
      <c r="BQ10" s="309"/>
      <c r="BR10" s="309"/>
      <c r="BS10" s="309"/>
      <c r="BT10" s="309"/>
      <c r="BU10" s="309"/>
      <c r="BV10" s="309"/>
      <c r="BW10" s="256" t="s">
        <v>14</v>
      </c>
      <c r="BX10" s="257"/>
      <c r="BY10" s="257"/>
      <c r="BZ10" s="257"/>
      <c r="CA10" s="257"/>
      <c r="CB10" s="258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</row>
    <row r="11" spans="1:171" s="23" customFormat="1" ht="18" customHeight="1">
      <c r="A11" s="239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3"/>
      <c r="O11" s="265">
        <v>1</v>
      </c>
      <c r="P11" s="216"/>
      <c r="Q11" s="215">
        <f>O11+1</f>
        <v>2</v>
      </c>
      <c r="R11" s="216"/>
      <c r="S11" s="215">
        <f>Q11+1</f>
        <v>3</v>
      </c>
      <c r="T11" s="216"/>
      <c r="U11" s="215">
        <f>S11+1</f>
        <v>4</v>
      </c>
      <c r="V11" s="216"/>
      <c r="W11" s="215">
        <f>U11+1</f>
        <v>5</v>
      </c>
      <c r="X11" s="216"/>
      <c r="Y11" s="215">
        <f>W11+1</f>
        <v>6</v>
      </c>
      <c r="Z11" s="216"/>
      <c r="AA11" s="236">
        <f>Y11+1</f>
        <v>7</v>
      </c>
      <c r="AB11" s="237"/>
      <c r="AC11" s="236">
        <f>AA11+1</f>
        <v>8</v>
      </c>
      <c r="AD11" s="237"/>
      <c r="AE11" s="236">
        <f>AC11+1</f>
        <v>9</v>
      </c>
      <c r="AF11" s="237"/>
      <c r="AG11" s="236">
        <f>AE11+1</f>
        <v>10</v>
      </c>
      <c r="AH11" s="237"/>
      <c r="AI11" s="236">
        <f t="shared" ref="AI11" si="0">AG11+1</f>
        <v>11</v>
      </c>
      <c r="AJ11" s="237"/>
      <c r="AK11" s="236">
        <f t="shared" ref="AK11" si="1">AI11+1</f>
        <v>12</v>
      </c>
      <c r="AL11" s="237"/>
      <c r="AM11" s="236">
        <f t="shared" ref="AM11" si="2">AK11+1</f>
        <v>13</v>
      </c>
      <c r="AN11" s="237"/>
      <c r="AO11" s="236">
        <f t="shared" ref="AO11" si="3">AM11+1</f>
        <v>14</v>
      </c>
      <c r="AP11" s="237"/>
      <c r="AQ11" s="236">
        <f t="shared" ref="AQ11" si="4">AO11+1</f>
        <v>15</v>
      </c>
      <c r="AR11" s="237"/>
      <c r="AS11" s="236">
        <f>AQ11+1</f>
        <v>16</v>
      </c>
      <c r="AT11" s="237"/>
      <c r="AU11" s="236">
        <f t="shared" ref="AU11" si="5">AS11+1</f>
        <v>17</v>
      </c>
      <c r="AV11" s="237"/>
      <c r="AW11" s="236">
        <f t="shared" ref="AW11" si="6">AU11+1</f>
        <v>18</v>
      </c>
      <c r="AX11" s="237"/>
      <c r="AY11" s="236">
        <f t="shared" ref="AY11" si="7">AW11+1</f>
        <v>19</v>
      </c>
      <c r="AZ11" s="237"/>
      <c r="BA11" s="236">
        <f t="shared" ref="BA11" si="8">AY11+1</f>
        <v>20</v>
      </c>
      <c r="BB11" s="237"/>
      <c r="BC11" s="236">
        <f t="shared" ref="BC11" si="9">BA11+1</f>
        <v>21</v>
      </c>
      <c r="BD11" s="237"/>
      <c r="BE11" s="236">
        <f t="shared" ref="BE11" si="10">BC11+1</f>
        <v>22</v>
      </c>
      <c r="BF11" s="237"/>
      <c r="BG11" s="236">
        <f t="shared" ref="BG11" si="11">BE11+1</f>
        <v>23</v>
      </c>
      <c r="BH11" s="237"/>
      <c r="BI11" s="236">
        <f t="shared" ref="BI11" si="12">BG11+1</f>
        <v>24</v>
      </c>
      <c r="BJ11" s="237"/>
      <c r="BK11" s="236">
        <f t="shared" ref="BK11" si="13">BI11+1</f>
        <v>25</v>
      </c>
      <c r="BL11" s="237"/>
      <c r="BM11" s="236">
        <f t="shared" ref="BM11" si="14">BK11+1</f>
        <v>26</v>
      </c>
      <c r="BN11" s="237"/>
      <c r="BO11" s="236">
        <f t="shared" ref="BO11" si="15">BM11+1</f>
        <v>27</v>
      </c>
      <c r="BP11" s="237"/>
      <c r="BQ11" s="236">
        <f t="shared" ref="BQ11" si="16">BO11+1</f>
        <v>28</v>
      </c>
      <c r="BR11" s="237"/>
      <c r="BS11" s="236">
        <f t="shared" ref="BS11" si="17">BQ11+1</f>
        <v>29</v>
      </c>
      <c r="BT11" s="237"/>
      <c r="BU11" s="236">
        <f t="shared" ref="BU11" si="18">BS11+1</f>
        <v>30</v>
      </c>
      <c r="BV11" s="237"/>
      <c r="BW11" s="259"/>
      <c r="BX11" s="259"/>
      <c r="BY11" s="259"/>
      <c r="BZ11" s="259"/>
      <c r="CA11" s="259"/>
      <c r="CB11" s="260"/>
    </row>
    <row r="12" spans="1:171" s="24" customFormat="1" ht="16.5" thickBot="1">
      <c r="A12" s="239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3"/>
      <c r="O12" s="53" t="s">
        <v>15</v>
      </c>
      <c r="P12" s="54" t="s">
        <v>16</v>
      </c>
      <c r="Q12" s="54" t="s">
        <v>15</v>
      </c>
      <c r="R12" s="54" t="s">
        <v>16</v>
      </c>
      <c r="S12" s="54" t="s">
        <v>15</v>
      </c>
      <c r="T12" s="54" t="s">
        <v>16</v>
      </c>
      <c r="U12" s="54" t="s">
        <v>15</v>
      </c>
      <c r="V12" s="54" t="s">
        <v>16</v>
      </c>
      <c r="W12" s="54" t="s">
        <v>15</v>
      </c>
      <c r="X12" s="54" t="s">
        <v>16</v>
      </c>
      <c r="Y12" s="54" t="s">
        <v>15</v>
      </c>
      <c r="Z12" s="54" t="s">
        <v>16</v>
      </c>
      <c r="AA12" s="54" t="s">
        <v>15</v>
      </c>
      <c r="AB12" s="54" t="s">
        <v>16</v>
      </c>
      <c r="AC12" s="54" t="s">
        <v>15</v>
      </c>
      <c r="AD12" s="54" t="s">
        <v>16</v>
      </c>
      <c r="AE12" s="54" t="s">
        <v>15</v>
      </c>
      <c r="AF12" s="54" t="s">
        <v>16</v>
      </c>
      <c r="AG12" s="54" t="s">
        <v>15</v>
      </c>
      <c r="AH12" s="54" t="s">
        <v>16</v>
      </c>
      <c r="AI12" s="54" t="s">
        <v>15</v>
      </c>
      <c r="AJ12" s="54" t="s">
        <v>16</v>
      </c>
      <c r="AK12" s="54" t="s">
        <v>15</v>
      </c>
      <c r="AL12" s="54" t="s">
        <v>16</v>
      </c>
      <c r="AM12" s="54" t="s">
        <v>15</v>
      </c>
      <c r="AN12" s="54" t="s">
        <v>16</v>
      </c>
      <c r="AO12" s="54" t="s">
        <v>15</v>
      </c>
      <c r="AP12" s="54" t="s">
        <v>16</v>
      </c>
      <c r="AQ12" s="54" t="s">
        <v>15</v>
      </c>
      <c r="AR12" s="54" t="s">
        <v>16</v>
      </c>
      <c r="AS12" s="54" t="s">
        <v>15</v>
      </c>
      <c r="AT12" s="54" t="s">
        <v>16</v>
      </c>
      <c r="AU12" s="54" t="s">
        <v>15</v>
      </c>
      <c r="AV12" s="54" t="s">
        <v>16</v>
      </c>
      <c r="AW12" s="54" t="s">
        <v>15</v>
      </c>
      <c r="AX12" s="54" t="s">
        <v>16</v>
      </c>
      <c r="AY12" s="54" t="s">
        <v>15</v>
      </c>
      <c r="AZ12" s="54" t="s">
        <v>16</v>
      </c>
      <c r="BA12" s="54" t="s">
        <v>15</v>
      </c>
      <c r="BB12" s="54" t="s">
        <v>16</v>
      </c>
      <c r="BC12" s="54" t="s">
        <v>15</v>
      </c>
      <c r="BD12" s="54" t="s">
        <v>16</v>
      </c>
      <c r="BE12" s="54" t="s">
        <v>15</v>
      </c>
      <c r="BF12" s="54" t="s">
        <v>16</v>
      </c>
      <c r="BG12" s="54" t="s">
        <v>15</v>
      </c>
      <c r="BH12" s="54" t="s">
        <v>16</v>
      </c>
      <c r="BI12" s="54" t="s">
        <v>15</v>
      </c>
      <c r="BJ12" s="54" t="s">
        <v>16</v>
      </c>
      <c r="BK12" s="54" t="s">
        <v>15</v>
      </c>
      <c r="BL12" s="54" t="s">
        <v>16</v>
      </c>
      <c r="BM12" s="54" t="s">
        <v>15</v>
      </c>
      <c r="BN12" s="54" t="s">
        <v>16</v>
      </c>
      <c r="BO12" s="54" t="s">
        <v>15</v>
      </c>
      <c r="BP12" s="54" t="s">
        <v>16</v>
      </c>
      <c r="BQ12" s="54" t="s">
        <v>15</v>
      </c>
      <c r="BR12" s="54" t="s">
        <v>16</v>
      </c>
      <c r="BS12" s="54" t="s">
        <v>15</v>
      </c>
      <c r="BT12" s="54" t="s">
        <v>16</v>
      </c>
      <c r="BU12" s="54" t="s">
        <v>15</v>
      </c>
      <c r="BV12" s="54" t="s">
        <v>16</v>
      </c>
      <c r="BW12" s="246" t="s">
        <v>17</v>
      </c>
      <c r="BX12" s="247"/>
      <c r="BY12" s="248" t="s">
        <v>18</v>
      </c>
      <c r="BZ12" s="248"/>
      <c r="CA12" s="249" t="s">
        <v>19</v>
      </c>
      <c r="CB12" s="250"/>
    </row>
    <row r="13" spans="1:171" s="25" customFormat="1" ht="20.100000000000001" customHeight="1">
      <c r="A13" s="149">
        <v>1</v>
      </c>
      <c r="B13" s="251" t="s">
        <v>39</v>
      </c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3"/>
      <c r="O13" s="150"/>
      <c r="P13" s="150"/>
      <c r="Q13" s="150" t="s">
        <v>63</v>
      </c>
      <c r="R13" s="150"/>
      <c r="S13" s="150"/>
      <c r="T13" s="150"/>
      <c r="U13" s="150"/>
      <c r="V13" s="150"/>
      <c r="W13" s="150"/>
      <c r="X13" s="150"/>
      <c r="Y13" s="151"/>
      <c r="Z13" s="151"/>
      <c r="AA13" s="152"/>
      <c r="AB13" s="152"/>
      <c r="AC13" s="151"/>
      <c r="AD13" s="151"/>
      <c r="AE13" s="150" t="s">
        <v>63</v>
      </c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310">
        <f t="shared" ref="BW13:BW26" si="19">COUNTIF(O13:BV13,"E")</f>
        <v>0</v>
      </c>
      <c r="BX13" s="310"/>
      <c r="BY13" s="310">
        <f t="shared" ref="BY13:BY26" si="20">COUNTIF(O13:BV13,"F")</f>
        <v>0</v>
      </c>
      <c r="BZ13" s="310"/>
      <c r="CA13" s="310">
        <f t="shared" ref="CA13:CA38" si="21">BW13+BY13</f>
        <v>0</v>
      </c>
      <c r="CB13" s="311"/>
    </row>
    <row r="14" spans="1:171" s="25" customFormat="1" ht="12.75">
      <c r="A14" s="153">
        <v>2</v>
      </c>
      <c r="B14" s="251" t="s">
        <v>40</v>
      </c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3"/>
      <c r="O14" s="121"/>
      <c r="P14" s="121"/>
      <c r="Q14" s="121" t="s">
        <v>63</v>
      </c>
      <c r="R14" s="121"/>
      <c r="S14" s="121"/>
      <c r="T14" s="121"/>
      <c r="U14" s="121"/>
      <c r="V14" s="121"/>
      <c r="W14" s="121"/>
      <c r="X14" s="121"/>
      <c r="Y14" s="154"/>
      <c r="Z14" s="154"/>
      <c r="AA14" s="155"/>
      <c r="AB14" s="155"/>
      <c r="AC14" s="154"/>
      <c r="AD14" s="154"/>
      <c r="AE14" s="123" t="s">
        <v>63</v>
      </c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312">
        <f t="shared" si="19"/>
        <v>0</v>
      </c>
      <c r="BX14" s="312"/>
      <c r="BY14" s="312">
        <f t="shared" si="20"/>
        <v>0</v>
      </c>
      <c r="BZ14" s="312"/>
      <c r="CA14" s="312">
        <f t="shared" si="21"/>
        <v>0</v>
      </c>
      <c r="CB14" s="313"/>
    </row>
    <row r="15" spans="1:171" s="25" customFormat="1" ht="12.75">
      <c r="A15" s="153">
        <v>3</v>
      </c>
      <c r="B15" s="251" t="s">
        <v>41</v>
      </c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3"/>
      <c r="O15" s="121"/>
      <c r="P15" s="121"/>
      <c r="Q15" s="121" t="s">
        <v>63</v>
      </c>
      <c r="R15" s="121"/>
      <c r="S15" s="121"/>
      <c r="T15" s="121"/>
      <c r="U15" s="121"/>
      <c r="V15" s="121"/>
      <c r="W15" s="121"/>
      <c r="X15" s="121"/>
      <c r="Y15" s="154"/>
      <c r="Z15" s="154"/>
      <c r="AA15" s="155"/>
      <c r="AB15" s="155"/>
      <c r="AC15" s="154"/>
      <c r="AD15" s="154"/>
      <c r="AE15" s="123" t="s">
        <v>63</v>
      </c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2"/>
      <c r="BV15" s="122"/>
      <c r="BW15" s="312">
        <f t="shared" si="19"/>
        <v>0</v>
      </c>
      <c r="BX15" s="312"/>
      <c r="BY15" s="312">
        <f t="shared" si="20"/>
        <v>0</v>
      </c>
      <c r="BZ15" s="312"/>
      <c r="CA15" s="312">
        <f t="shared" si="21"/>
        <v>0</v>
      </c>
      <c r="CB15" s="313"/>
    </row>
    <row r="16" spans="1:171" s="25" customFormat="1" ht="15" customHeight="1">
      <c r="A16" s="153">
        <v>4</v>
      </c>
      <c r="B16" s="251" t="s">
        <v>42</v>
      </c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3"/>
      <c r="O16" s="121"/>
      <c r="P16" s="121"/>
      <c r="Q16" s="121" t="s">
        <v>63</v>
      </c>
      <c r="R16" s="121"/>
      <c r="S16" s="121"/>
      <c r="T16" s="121"/>
      <c r="U16" s="121"/>
      <c r="V16" s="121"/>
      <c r="W16" s="121"/>
      <c r="X16" s="121"/>
      <c r="Y16" s="154"/>
      <c r="Z16" s="154"/>
      <c r="AA16" s="155"/>
      <c r="AB16" s="155"/>
      <c r="AC16" s="154"/>
      <c r="AD16" s="154"/>
      <c r="AE16" s="123" t="s">
        <v>63</v>
      </c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2"/>
      <c r="BV16" s="122"/>
      <c r="BW16" s="312">
        <f t="shared" si="19"/>
        <v>0</v>
      </c>
      <c r="BX16" s="312"/>
      <c r="BY16" s="312">
        <f t="shared" si="20"/>
        <v>0</v>
      </c>
      <c r="BZ16" s="312"/>
      <c r="CA16" s="312">
        <f t="shared" si="21"/>
        <v>0</v>
      </c>
      <c r="CB16" s="313"/>
    </row>
    <row r="17" spans="1:80" s="109" customFormat="1" ht="12.75" customHeight="1">
      <c r="A17" s="156">
        <v>5</v>
      </c>
      <c r="B17" s="268" t="s">
        <v>43</v>
      </c>
      <c r="C17" s="269"/>
      <c r="D17" s="269"/>
      <c r="E17" s="269"/>
      <c r="F17" s="269"/>
      <c r="G17" s="269"/>
      <c r="H17" s="269"/>
      <c r="I17" s="269"/>
      <c r="J17" s="269"/>
      <c r="K17" s="269"/>
      <c r="L17" s="269"/>
      <c r="M17" s="269"/>
      <c r="N17" s="270"/>
      <c r="O17" s="157"/>
      <c r="P17" s="157"/>
      <c r="Q17" s="157" t="s">
        <v>65</v>
      </c>
      <c r="R17" s="157"/>
      <c r="S17" s="157"/>
      <c r="T17" s="157"/>
      <c r="U17" s="157"/>
      <c r="V17" s="157"/>
      <c r="W17" s="157"/>
      <c r="X17" s="157"/>
      <c r="Y17" s="158"/>
      <c r="Z17" s="158"/>
      <c r="AA17" s="159"/>
      <c r="AB17" s="159"/>
      <c r="AC17" s="158"/>
      <c r="AD17" s="158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314">
        <f t="shared" si="19"/>
        <v>0</v>
      </c>
      <c r="BX17" s="314"/>
      <c r="BY17" s="314">
        <f t="shared" si="20"/>
        <v>1</v>
      </c>
      <c r="BZ17" s="314"/>
      <c r="CA17" s="314">
        <f t="shared" si="21"/>
        <v>1</v>
      </c>
      <c r="CB17" s="315"/>
    </row>
    <row r="18" spans="1:80" s="25" customFormat="1" ht="13.5" customHeight="1">
      <c r="A18" s="156">
        <v>6</v>
      </c>
      <c r="B18" s="268" t="s">
        <v>44</v>
      </c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70"/>
      <c r="O18" s="157"/>
      <c r="P18" s="157"/>
      <c r="Q18" s="157" t="s">
        <v>65</v>
      </c>
      <c r="R18" s="157"/>
      <c r="S18" s="157"/>
      <c r="T18" s="157"/>
      <c r="U18" s="157"/>
      <c r="V18" s="157"/>
      <c r="W18" s="157"/>
      <c r="X18" s="157"/>
      <c r="Y18" s="158"/>
      <c r="Z18" s="158"/>
      <c r="AA18" s="159"/>
      <c r="AB18" s="159"/>
      <c r="AC18" s="158"/>
      <c r="AD18" s="158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314">
        <f t="shared" si="19"/>
        <v>0</v>
      </c>
      <c r="BX18" s="314"/>
      <c r="BY18" s="314">
        <f t="shared" si="20"/>
        <v>1</v>
      </c>
      <c r="BZ18" s="314"/>
      <c r="CA18" s="312">
        <f t="shared" si="21"/>
        <v>1</v>
      </c>
      <c r="CB18" s="313"/>
    </row>
    <row r="19" spans="1:80" s="25" customFormat="1" ht="15" customHeight="1">
      <c r="A19" s="160">
        <v>7</v>
      </c>
      <c r="B19" s="251" t="s">
        <v>45</v>
      </c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3"/>
      <c r="O19" s="122"/>
      <c r="P19" s="122"/>
      <c r="Q19" s="122" t="s">
        <v>93</v>
      </c>
      <c r="R19" s="122"/>
      <c r="S19" s="122"/>
      <c r="T19" s="122"/>
      <c r="U19" s="122"/>
      <c r="V19" s="122"/>
      <c r="W19" s="122"/>
      <c r="X19" s="122"/>
      <c r="Y19" s="161"/>
      <c r="Z19" s="161"/>
      <c r="AA19" s="162"/>
      <c r="AB19" s="162"/>
      <c r="AC19" s="161"/>
      <c r="AD19" s="161"/>
      <c r="AE19" s="124" t="s">
        <v>65</v>
      </c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316">
        <f t="shared" si="19"/>
        <v>1</v>
      </c>
      <c r="BX19" s="316"/>
      <c r="BY19" s="316">
        <f t="shared" si="20"/>
        <v>1</v>
      </c>
      <c r="BZ19" s="316"/>
      <c r="CA19" s="316">
        <f t="shared" si="21"/>
        <v>2</v>
      </c>
      <c r="CB19" s="317"/>
    </row>
    <row r="20" spans="1:80" s="25" customFormat="1" ht="12.75">
      <c r="A20" s="153">
        <v>8</v>
      </c>
      <c r="B20" s="251" t="s">
        <v>46</v>
      </c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3"/>
      <c r="O20" s="121"/>
      <c r="P20" s="121"/>
      <c r="Q20" s="121" t="s">
        <v>63</v>
      </c>
      <c r="R20" s="121"/>
      <c r="S20" s="121"/>
      <c r="T20" s="121"/>
      <c r="U20" s="121"/>
      <c r="V20" s="121"/>
      <c r="W20" s="121"/>
      <c r="X20" s="121"/>
      <c r="Y20" s="154"/>
      <c r="Z20" s="154"/>
      <c r="AA20" s="155"/>
      <c r="AB20" s="155"/>
      <c r="AC20" s="154"/>
      <c r="AD20" s="154"/>
      <c r="AE20" s="123" t="s">
        <v>63</v>
      </c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2"/>
      <c r="BV20" s="122"/>
      <c r="BW20" s="312">
        <f t="shared" si="19"/>
        <v>0</v>
      </c>
      <c r="BX20" s="312"/>
      <c r="BY20" s="312">
        <f t="shared" si="20"/>
        <v>0</v>
      </c>
      <c r="BZ20" s="312"/>
      <c r="CA20" s="312">
        <f t="shared" si="21"/>
        <v>0</v>
      </c>
      <c r="CB20" s="313"/>
    </row>
    <row r="21" spans="1:80" s="25" customFormat="1" ht="12.75">
      <c r="A21" s="153">
        <v>9</v>
      </c>
      <c r="B21" s="251" t="s">
        <v>47</v>
      </c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3"/>
      <c r="O21" s="121"/>
      <c r="P21" s="121"/>
      <c r="Q21" s="121" t="s">
        <v>63</v>
      </c>
      <c r="R21" s="121"/>
      <c r="S21" s="121"/>
      <c r="T21" s="121"/>
      <c r="U21" s="121"/>
      <c r="V21" s="121"/>
      <c r="W21" s="121"/>
      <c r="X21" s="121"/>
      <c r="Y21" s="154"/>
      <c r="Z21" s="154"/>
      <c r="AA21" s="155"/>
      <c r="AB21" s="155"/>
      <c r="AC21" s="154"/>
      <c r="AD21" s="154"/>
      <c r="AE21" s="123" t="s">
        <v>65</v>
      </c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312">
        <f t="shared" si="19"/>
        <v>0</v>
      </c>
      <c r="BX21" s="312"/>
      <c r="BY21" s="312">
        <f t="shared" si="20"/>
        <v>1</v>
      </c>
      <c r="BZ21" s="312"/>
      <c r="CA21" s="312">
        <f t="shared" si="21"/>
        <v>1</v>
      </c>
      <c r="CB21" s="313"/>
    </row>
    <row r="22" spans="1:80" s="109" customFormat="1" ht="20.100000000000001" customHeight="1">
      <c r="A22" s="156">
        <v>10</v>
      </c>
      <c r="B22" s="268" t="s">
        <v>48</v>
      </c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70"/>
      <c r="O22" s="157"/>
      <c r="P22" s="157"/>
      <c r="Q22" s="157" t="s">
        <v>65</v>
      </c>
      <c r="R22" s="157"/>
      <c r="S22" s="157"/>
      <c r="T22" s="157"/>
      <c r="U22" s="157"/>
      <c r="V22" s="157"/>
      <c r="W22" s="157"/>
      <c r="X22" s="157"/>
      <c r="Y22" s="158"/>
      <c r="Z22" s="158"/>
      <c r="AA22" s="159"/>
      <c r="AB22" s="159"/>
      <c r="AC22" s="158"/>
      <c r="AD22" s="158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314">
        <f t="shared" si="19"/>
        <v>0</v>
      </c>
      <c r="BX22" s="314"/>
      <c r="BY22" s="314">
        <f t="shared" si="20"/>
        <v>1</v>
      </c>
      <c r="BZ22" s="314"/>
      <c r="CA22" s="314">
        <f t="shared" si="21"/>
        <v>1</v>
      </c>
      <c r="CB22" s="315"/>
    </row>
    <row r="23" spans="1:80" s="25" customFormat="1" ht="12.75">
      <c r="A23" s="153">
        <v>11</v>
      </c>
      <c r="B23" s="251" t="s">
        <v>49</v>
      </c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3"/>
      <c r="O23" s="121"/>
      <c r="P23" s="121"/>
      <c r="Q23" s="121" t="s">
        <v>63</v>
      </c>
      <c r="R23" s="121"/>
      <c r="S23" s="121"/>
      <c r="T23" s="121"/>
      <c r="U23" s="121"/>
      <c r="V23" s="121"/>
      <c r="W23" s="121"/>
      <c r="X23" s="121"/>
      <c r="Y23" s="154"/>
      <c r="Z23" s="154"/>
      <c r="AA23" s="155"/>
      <c r="AB23" s="155"/>
      <c r="AC23" s="154"/>
      <c r="AD23" s="154"/>
      <c r="AE23" s="123" t="s">
        <v>63</v>
      </c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312">
        <f t="shared" si="19"/>
        <v>0</v>
      </c>
      <c r="BX23" s="312"/>
      <c r="BY23" s="312">
        <f t="shared" si="20"/>
        <v>0</v>
      </c>
      <c r="BZ23" s="312"/>
      <c r="CA23" s="312">
        <f t="shared" si="21"/>
        <v>0</v>
      </c>
      <c r="CB23" s="313"/>
    </row>
    <row r="24" spans="1:80" s="25" customFormat="1" ht="17.25" customHeight="1">
      <c r="A24" s="153">
        <v>12</v>
      </c>
      <c r="B24" s="251" t="s">
        <v>50</v>
      </c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3"/>
      <c r="O24" s="121"/>
      <c r="P24" s="121"/>
      <c r="Q24" s="121" t="s">
        <v>63</v>
      </c>
      <c r="R24" s="121"/>
      <c r="S24" s="121"/>
      <c r="T24" s="121"/>
      <c r="U24" s="121"/>
      <c r="V24" s="121"/>
      <c r="W24" s="103"/>
      <c r="X24" s="103"/>
      <c r="Y24" s="103"/>
      <c r="Z24" s="103"/>
      <c r="AA24" s="103"/>
      <c r="AB24" s="103"/>
      <c r="AC24" s="103"/>
      <c r="AD24" s="103"/>
      <c r="AE24" s="123" t="s">
        <v>63</v>
      </c>
      <c r="AF24" s="103"/>
      <c r="AG24" s="103"/>
      <c r="AH24" s="121"/>
      <c r="AI24" s="121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312">
        <f t="shared" si="19"/>
        <v>0</v>
      </c>
      <c r="BX24" s="312"/>
      <c r="BY24" s="312">
        <f t="shared" si="20"/>
        <v>0</v>
      </c>
      <c r="BZ24" s="312"/>
      <c r="CA24" s="312">
        <f t="shared" si="21"/>
        <v>0</v>
      </c>
      <c r="CB24" s="313"/>
    </row>
    <row r="25" spans="1:80" s="25" customFormat="1" ht="12.75">
      <c r="A25" s="153">
        <v>13</v>
      </c>
      <c r="B25" s="251" t="s">
        <v>51</v>
      </c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3"/>
      <c r="O25" s="121"/>
      <c r="P25" s="121"/>
      <c r="Q25" s="121" t="s">
        <v>63</v>
      </c>
      <c r="R25" s="121"/>
      <c r="S25" s="121"/>
      <c r="T25" s="121"/>
      <c r="U25" s="121"/>
      <c r="V25" s="121"/>
      <c r="W25" s="121"/>
      <c r="X25" s="121"/>
      <c r="Y25" s="154"/>
      <c r="Z25" s="154"/>
      <c r="AA25" s="155"/>
      <c r="AB25" s="155"/>
      <c r="AC25" s="154"/>
      <c r="AD25" s="154"/>
      <c r="AE25" s="123" t="s">
        <v>63</v>
      </c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2"/>
      <c r="BV25" s="122"/>
      <c r="BW25" s="312">
        <f t="shared" si="19"/>
        <v>0</v>
      </c>
      <c r="BX25" s="312"/>
      <c r="BY25" s="312">
        <f t="shared" si="20"/>
        <v>0</v>
      </c>
      <c r="BZ25" s="312"/>
      <c r="CA25" s="312">
        <f t="shared" si="21"/>
        <v>0</v>
      </c>
      <c r="CB25" s="313"/>
    </row>
    <row r="26" spans="1:80" s="25" customFormat="1" ht="15.75" customHeight="1">
      <c r="A26" s="160">
        <v>14</v>
      </c>
      <c r="B26" s="251" t="s">
        <v>52</v>
      </c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3"/>
      <c r="O26" s="122"/>
      <c r="P26" s="122"/>
      <c r="Q26" s="122" t="s">
        <v>63</v>
      </c>
      <c r="R26" s="122"/>
      <c r="S26" s="122"/>
      <c r="T26" s="122"/>
      <c r="U26" s="122"/>
      <c r="V26" s="122"/>
      <c r="W26" s="122"/>
      <c r="X26" s="122"/>
      <c r="Y26" s="161"/>
      <c r="Z26" s="161"/>
      <c r="AA26" s="162"/>
      <c r="AB26" s="162"/>
      <c r="AC26" s="161"/>
      <c r="AD26" s="161"/>
      <c r="AE26" s="124" t="s">
        <v>63</v>
      </c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316">
        <f t="shared" si="19"/>
        <v>0</v>
      </c>
      <c r="BX26" s="316"/>
      <c r="BY26" s="316">
        <f t="shared" si="20"/>
        <v>0</v>
      </c>
      <c r="BZ26" s="316"/>
      <c r="CA26" s="316">
        <f t="shared" si="21"/>
        <v>0</v>
      </c>
      <c r="CB26" s="317"/>
    </row>
    <row r="27" spans="1:80" s="25" customFormat="1" ht="15" customHeight="1">
      <c r="A27" s="160">
        <v>15</v>
      </c>
      <c r="B27" s="251" t="s">
        <v>62</v>
      </c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3"/>
      <c r="O27" s="122"/>
      <c r="P27" s="122"/>
      <c r="Q27" s="122" t="s">
        <v>65</v>
      </c>
      <c r="R27" s="122"/>
      <c r="S27" s="122"/>
      <c r="T27" s="122"/>
      <c r="U27" s="122"/>
      <c r="V27" s="122"/>
      <c r="W27" s="122"/>
      <c r="X27" s="122"/>
      <c r="Y27" s="161"/>
      <c r="Z27" s="161"/>
      <c r="AA27" s="162"/>
      <c r="AB27" s="162"/>
      <c r="AC27" s="161"/>
      <c r="AD27" s="161"/>
      <c r="AE27" s="124" t="s">
        <v>63</v>
      </c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318">
        <v>0</v>
      </c>
      <c r="BX27" s="319"/>
      <c r="BY27" s="318">
        <v>0</v>
      </c>
      <c r="BZ27" s="319"/>
      <c r="CA27" s="318">
        <v>0</v>
      </c>
      <c r="CB27" s="320"/>
    </row>
    <row r="28" spans="1:80" s="25" customFormat="1" ht="15.75" customHeight="1">
      <c r="A28" s="153">
        <v>16</v>
      </c>
      <c r="B28" s="251" t="s">
        <v>53</v>
      </c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3"/>
      <c r="O28" s="121"/>
      <c r="P28" s="121"/>
      <c r="Q28" s="121" t="s">
        <v>63</v>
      </c>
      <c r="R28" s="121"/>
      <c r="S28" s="121"/>
      <c r="T28" s="121"/>
      <c r="U28" s="121"/>
      <c r="V28" s="121"/>
      <c r="W28" s="121"/>
      <c r="X28" s="121"/>
      <c r="Y28" s="154"/>
      <c r="Z28" s="154"/>
      <c r="AA28" s="155"/>
      <c r="AB28" s="155"/>
      <c r="AC28" s="154"/>
      <c r="AD28" s="154"/>
      <c r="AE28" s="123" t="s">
        <v>63</v>
      </c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2"/>
      <c r="BV28" s="122"/>
      <c r="BW28" s="312">
        <f t="shared" ref="BW28:BW34" si="22">COUNTIF(O28:BV28,"E")</f>
        <v>0</v>
      </c>
      <c r="BX28" s="312"/>
      <c r="BY28" s="312">
        <f t="shared" ref="BY28:BY34" si="23">COUNTIF(O28:BV28,"F")</f>
        <v>0</v>
      </c>
      <c r="BZ28" s="312"/>
      <c r="CA28" s="312">
        <f t="shared" ref="CA28:CA34" si="24">BW28+BY28</f>
        <v>0</v>
      </c>
      <c r="CB28" s="313"/>
    </row>
    <row r="29" spans="1:80" s="25" customFormat="1" ht="15.75" customHeight="1">
      <c r="A29" s="153">
        <v>17</v>
      </c>
      <c r="B29" s="251" t="s">
        <v>54</v>
      </c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3"/>
      <c r="O29" s="121"/>
      <c r="P29" s="121"/>
      <c r="Q29" s="121" t="s">
        <v>63</v>
      </c>
      <c r="R29" s="121"/>
      <c r="S29" s="121"/>
      <c r="T29" s="121"/>
      <c r="U29" s="121"/>
      <c r="V29" s="121"/>
      <c r="W29" s="121"/>
      <c r="X29" s="121"/>
      <c r="Y29" s="154"/>
      <c r="Z29" s="154"/>
      <c r="AA29" s="155"/>
      <c r="AB29" s="155"/>
      <c r="AC29" s="154"/>
      <c r="AD29" s="154"/>
      <c r="AE29" s="123" t="s">
        <v>63</v>
      </c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2"/>
      <c r="BV29" s="122"/>
      <c r="BW29" s="312">
        <f t="shared" si="22"/>
        <v>0</v>
      </c>
      <c r="BX29" s="312"/>
      <c r="BY29" s="312">
        <f t="shared" si="23"/>
        <v>0</v>
      </c>
      <c r="BZ29" s="312"/>
      <c r="CA29" s="312">
        <f t="shared" si="24"/>
        <v>0</v>
      </c>
      <c r="CB29" s="313"/>
    </row>
    <row r="30" spans="1:80" s="25" customFormat="1" ht="12.75">
      <c r="A30" s="153">
        <v>18</v>
      </c>
      <c r="B30" s="251" t="s">
        <v>55</v>
      </c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3"/>
      <c r="O30" s="121"/>
      <c r="P30" s="121"/>
      <c r="Q30" s="121" t="s">
        <v>63</v>
      </c>
      <c r="R30" s="121"/>
      <c r="S30" s="121"/>
      <c r="T30" s="121"/>
      <c r="U30" s="121"/>
      <c r="V30" s="121"/>
      <c r="W30" s="121"/>
      <c r="X30" s="121"/>
      <c r="Y30" s="154"/>
      <c r="Z30" s="154"/>
      <c r="AA30" s="155"/>
      <c r="AB30" s="155"/>
      <c r="AC30" s="154"/>
      <c r="AD30" s="154"/>
      <c r="AE30" s="123" t="s">
        <v>63</v>
      </c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2"/>
      <c r="BV30" s="122"/>
      <c r="BW30" s="312">
        <f t="shared" si="22"/>
        <v>0</v>
      </c>
      <c r="BX30" s="312"/>
      <c r="BY30" s="312">
        <f t="shared" si="23"/>
        <v>0</v>
      </c>
      <c r="BZ30" s="312"/>
      <c r="CA30" s="312">
        <f t="shared" si="24"/>
        <v>0</v>
      </c>
      <c r="CB30" s="313"/>
    </row>
    <row r="31" spans="1:80" s="25" customFormat="1" ht="12.75">
      <c r="A31" s="153">
        <v>19</v>
      </c>
      <c r="B31" s="274" t="s">
        <v>56</v>
      </c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75"/>
      <c r="P31" s="121"/>
      <c r="Q31" s="121" t="s">
        <v>63</v>
      </c>
      <c r="R31" s="121"/>
      <c r="S31" s="121"/>
      <c r="T31" s="121"/>
      <c r="U31" s="121"/>
      <c r="V31" s="121"/>
      <c r="W31" s="121"/>
      <c r="X31" s="121"/>
      <c r="Y31" s="154"/>
      <c r="Z31" s="154"/>
      <c r="AA31" s="155"/>
      <c r="AB31" s="155"/>
      <c r="AC31" s="154"/>
      <c r="AD31" s="154"/>
      <c r="AE31" s="123" t="s">
        <v>63</v>
      </c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2"/>
      <c r="BV31" s="122"/>
      <c r="BW31" s="312">
        <f t="shared" si="22"/>
        <v>0</v>
      </c>
      <c r="BX31" s="312"/>
      <c r="BY31" s="312">
        <f t="shared" si="23"/>
        <v>0</v>
      </c>
      <c r="BZ31" s="312"/>
      <c r="CA31" s="312">
        <f t="shared" si="24"/>
        <v>0</v>
      </c>
      <c r="CB31" s="313"/>
    </row>
    <row r="32" spans="1:80" s="25" customFormat="1" ht="12.75">
      <c r="A32" s="153">
        <v>20</v>
      </c>
      <c r="B32" s="251" t="s">
        <v>57</v>
      </c>
      <c r="C32" s="252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3"/>
      <c r="O32" s="121"/>
      <c r="P32" s="121"/>
      <c r="Q32" s="121" t="s">
        <v>63</v>
      </c>
      <c r="R32" s="121"/>
      <c r="S32" s="121"/>
      <c r="T32" s="121"/>
      <c r="U32" s="121"/>
      <c r="V32" s="121"/>
      <c r="W32" s="121"/>
      <c r="X32" s="121"/>
      <c r="Y32" s="154"/>
      <c r="Z32" s="154"/>
      <c r="AA32" s="155"/>
      <c r="AB32" s="155"/>
      <c r="AC32" s="154"/>
      <c r="AD32" s="154"/>
      <c r="AE32" s="123" t="s">
        <v>63</v>
      </c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2"/>
      <c r="BV32" s="122"/>
      <c r="BW32" s="312">
        <f t="shared" si="22"/>
        <v>0</v>
      </c>
      <c r="BX32" s="312"/>
      <c r="BY32" s="312">
        <f t="shared" si="23"/>
        <v>0</v>
      </c>
      <c r="BZ32" s="312"/>
      <c r="CA32" s="312">
        <f t="shared" si="24"/>
        <v>0</v>
      </c>
      <c r="CB32" s="313"/>
    </row>
    <row r="33" spans="1:171" s="25" customFormat="1" ht="15" customHeight="1">
      <c r="A33" s="153">
        <v>21</v>
      </c>
      <c r="B33" s="251" t="s">
        <v>64</v>
      </c>
      <c r="C33" s="252"/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253"/>
      <c r="O33" s="121"/>
      <c r="P33" s="121"/>
      <c r="Q33" s="121" t="s">
        <v>63</v>
      </c>
      <c r="R33" s="121"/>
      <c r="S33" s="121"/>
      <c r="T33" s="121"/>
      <c r="U33" s="121"/>
      <c r="V33" s="121"/>
      <c r="W33" s="121"/>
      <c r="X33" s="121"/>
      <c r="Y33" s="154"/>
      <c r="Z33" s="154"/>
      <c r="AA33" s="155"/>
      <c r="AB33" s="155"/>
      <c r="AC33" s="154"/>
      <c r="AD33" s="154"/>
      <c r="AE33" s="123" t="s">
        <v>63</v>
      </c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2"/>
      <c r="BV33" s="122"/>
      <c r="BW33" s="312">
        <f t="shared" si="22"/>
        <v>0</v>
      </c>
      <c r="BX33" s="312"/>
      <c r="BY33" s="312">
        <f t="shared" si="23"/>
        <v>0</v>
      </c>
      <c r="BZ33" s="312"/>
      <c r="CA33" s="312">
        <f t="shared" si="24"/>
        <v>0</v>
      </c>
      <c r="CB33" s="313"/>
    </row>
    <row r="34" spans="1:171" s="25" customFormat="1" ht="15" customHeight="1">
      <c r="A34" s="153">
        <f t="shared" ref="A34:A37" si="25">A33+1</f>
        <v>22</v>
      </c>
      <c r="B34" s="251" t="s">
        <v>58</v>
      </c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3"/>
      <c r="O34" s="121"/>
      <c r="P34" s="121"/>
      <c r="Q34" s="121" t="s">
        <v>63</v>
      </c>
      <c r="R34" s="121"/>
      <c r="S34" s="121"/>
      <c r="T34" s="121"/>
      <c r="U34" s="121"/>
      <c r="V34" s="121"/>
      <c r="W34" s="121"/>
      <c r="X34" s="121"/>
      <c r="Y34" s="154"/>
      <c r="Z34" s="154"/>
      <c r="AA34" s="155"/>
      <c r="AB34" s="155"/>
      <c r="AC34" s="154"/>
      <c r="AD34" s="154"/>
      <c r="AE34" s="123" t="s">
        <v>63</v>
      </c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2"/>
      <c r="BV34" s="122"/>
      <c r="BW34" s="312">
        <f t="shared" si="22"/>
        <v>0</v>
      </c>
      <c r="BX34" s="312"/>
      <c r="BY34" s="312">
        <f t="shared" si="23"/>
        <v>0</v>
      </c>
      <c r="BZ34" s="312"/>
      <c r="CA34" s="312">
        <f t="shared" si="24"/>
        <v>0</v>
      </c>
      <c r="CB34" s="313"/>
    </row>
    <row r="35" spans="1:171" s="25" customFormat="1" ht="16.5" customHeight="1">
      <c r="A35" s="153">
        <f t="shared" si="25"/>
        <v>23</v>
      </c>
      <c r="B35" s="251" t="s">
        <v>59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3"/>
      <c r="O35" s="121"/>
      <c r="P35" s="121"/>
      <c r="Q35" s="121" t="s">
        <v>63</v>
      </c>
      <c r="R35" s="121"/>
      <c r="S35" s="121"/>
      <c r="T35" s="121"/>
      <c r="U35" s="121"/>
      <c r="V35" s="121"/>
      <c r="W35" s="121"/>
      <c r="X35" s="121"/>
      <c r="Y35" s="154"/>
      <c r="Z35" s="154"/>
      <c r="AA35" s="155"/>
      <c r="AB35" s="155"/>
      <c r="AC35" s="154"/>
      <c r="AD35" s="154"/>
      <c r="AE35" s="123" t="s">
        <v>63</v>
      </c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318">
        <v>0</v>
      </c>
      <c r="BX35" s="319"/>
      <c r="BY35" s="318">
        <v>0</v>
      </c>
      <c r="BZ35" s="319"/>
      <c r="CA35" s="318">
        <v>0</v>
      </c>
      <c r="CB35" s="320"/>
    </row>
    <row r="36" spans="1:171" s="25" customFormat="1" ht="17.25" customHeight="1">
      <c r="A36" s="153">
        <f t="shared" si="25"/>
        <v>24</v>
      </c>
      <c r="B36" s="251" t="s">
        <v>60</v>
      </c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3"/>
      <c r="O36" s="121"/>
      <c r="P36" s="121"/>
      <c r="Q36" s="121" t="s">
        <v>93</v>
      </c>
      <c r="R36" s="121"/>
      <c r="S36" s="121"/>
      <c r="T36" s="121"/>
      <c r="U36" s="121"/>
      <c r="V36" s="121"/>
      <c r="W36" s="121"/>
      <c r="X36" s="121"/>
      <c r="Y36" s="154"/>
      <c r="Z36" s="154"/>
      <c r="AA36" s="155"/>
      <c r="AB36" s="155"/>
      <c r="AC36" s="154"/>
      <c r="AD36" s="154"/>
      <c r="AE36" s="123" t="s">
        <v>63</v>
      </c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312">
        <f t="shared" ref="BW36:BW38" si="26">COUNTIF(O36:BV36,"E")</f>
        <v>1</v>
      </c>
      <c r="BX36" s="312"/>
      <c r="BY36" s="312">
        <f t="shared" ref="BY36:BY38" si="27">COUNTIF(O36:BV36,"F")</f>
        <v>0</v>
      </c>
      <c r="BZ36" s="312"/>
      <c r="CA36" s="312">
        <f t="shared" ref="CA36:CA37" si="28">BW36+BY36</f>
        <v>1</v>
      </c>
      <c r="CB36" s="313"/>
    </row>
    <row r="37" spans="1:171" s="109" customFormat="1" ht="28.5" customHeight="1" thickBot="1">
      <c r="A37" s="156">
        <f t="shared" si="25"/>
        <v>25</v>
      </c>
      <c r="B37" s="268" t="s">
        <v>61</v>
      </c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69"/>
      <c r="N37" s="270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8"/>
      <c r="Z37" s="158"/>
      <c r="AA37" s="159"/>
      <c r="AB37" s="159"/>
      <c r="AC37" s="158"/>
      <c r="AD37" s="158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314">
        <f t="shared" si="26"/>
        <v>0</v>
      </c>
      <c r="BX37" s="314"/>
      <c r="BY37" s="314">
        <f t="shared" si="27"/>
        <v>0</v>
      </c>
      <c r="BZ37" s="314"/>
      <c r="CA37" s="314">
        <f t="shared" si="28"/>
        <v>0</v>
      </c>
      <c r="CB37" s="315"/>
    </row>
    <row r="38" spans="1:171" s="139" customFormat="1" ht="20.100000000000001" hidden="1" customHeight="1">
      <c r="A38" s="60" t="e">
        <f>#REF!+1</f>
        <v>#REF!</v>
      </c>
      <c r="B38" s="288" t="s">
        <v>25</v>
      </c>
      <c r="C38" s="288"/>
      <c r="D38" s="288"/>
      <c r="E38" s="288"/>
      <c r="F38" s="288"/>
      <c r="G38" s="288"/>
      <c r="H38" s="288"/>
      <c r="I38" s="288"/>
      <c r="J38" s="288"/>
      <c r="K38" s="288"/>
      <c r="L38" s="288"/>
      <c r="M38" s="288"/>
      <c r="N38" s="288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7"/>
      <c r="Z38" s="57"/>
      <c r="AA38" s="58"/>
      <c r="AB38" s="58"/>
      <c r="AC38" s="57"/>
      <c r="AD38" s="57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9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289">
        <f t="shared" si="26"/>
        <v>0</v>
      </c>
      <c r="BX38" s="290"/>
      <c r="BY38" s="291">
        <f t="shared" si="27"/>
        <v>0</v>
      </c>
      <c r="BZ38" s="290"/>
      <c r="CA38" s="291">
        <f t="shared" si="21"/>
        <v>0</v>
      </c>
      <c r="CB38" s="292"/>
    </row>
    <row r="39" spans="1:171" s="129" customFormat="1" ht="20.100000000000001" customHeight="1" thickBot="1">
      <c r="A39" s="331" t="s">
        <v>96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3"/>
      <c r="O39" s="140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2"/>
      <c r="AU39" s="143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1"/>
      <c r="BM39" s="141"/>
      <c r="BN39" s="141"/>
      <c r="BO39" s="141"/>
      <c r="BP39" s="141"/>
      <c r="BQ39" s="141"/>
      <c r="BR39" s="141"/>
      <c r="BS39" s="141"/>
      <c r="BT39" s="141"/>
      <c r="BU39" s="141"/>
      <c r="BV39" s="141"/>
      <c r="BW39" s="334"/>
      <c r="BX39" s="335"/>
      <c r="BY39" s="336"/>
      <c r="BZ39" s="335"/>
      <c r="CA39" s="336"/>
      <c r="CB39" s="233"/>
      <c r="FM39" s="130"/>
      <c r="FN39" s="130"/>
      <c r="FO39" s="130"/>
    </row>
    <row r="40" spans="1:171" s="129" customFormat="1" ht="15">
      <c r="A40" s="321"/>
      <c r="B40" s="322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4"/>
      <c r="FM40" s="130"/>
      <c r="FN40" s="130"/>
      <c r="FO40" s="130"/>
    </row>
    <row r="41" spans="1:171" s="24" customFormat="1" ht="16.5" thickBot="1">
      <c r="A41" s="325"/>
      <c r="B41" s="326"/>
      <c r="C41" s="326"/>
      <c r="D41" s="326"/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  <c r="AD41" s="326"/>
      <c r="AE41" s="326"/>
      <c r="AF41" s="326"/>
      <c r="AG41" s="326"/>
      <c r="AH41" s="326"/>
      <c r="AI41" s="326"/>
      <c r="AJ41" s="326"/>
      <c r="AK41" s="326"/>
      <c r="AL41" s="326"/>
      <c r="AM41" s="326"/>
      <c r="AN41" s="326"/>
      <c r="AO41" s="326"/>
      <c r="AP41" s="326"/>
      <c r="AQ41" s="326"/>
      <c r="AR41" s="326"/>
      <c r="AS41" s="326"/>
      <c r="AT41" s="326"/>
      <c r="AU41" s="326"/>
      <c r="AV41" s="326"/>
      <c r="AW41" s="326"/>
      <c r="AX41" s="326"/>
      <c r="AY41" s="326"/>
      <c r="AZ41" s="326"/>
      <c r="BA41" s="326"/>
      <c r="BB41" s="326"/>
      <c r="BC41" s="326"/>
      <c r="BD41" s="326"/>
      <c r="BE41" s="326"/>
      <c r="BF41" s="326"/>
      <c r="BG41" s="326"/>
      <c r="BH41" s="326"/>
      <c r="BI41" s="326"/>
      <c r="BJ41" s="326"/>
      <c r="BK41" s="326"/>
      <c r="BL41" s="326"/>
      <c r="BM41" s="326"/>
      <c r="BN41" s="326"/>
      <c r="BO41" s="326"/>
      <c r="BP41" s="326"/>
      <c r="BQ41" s="326"/>
      <c r="BR41" s="326"/>
      <c r="BS41" s="326"/>
      <c r="BT41" s="326"/>
      <c r="BU41" s="326"/>
      <c r="BV41" s="326"/>
      <c r="BW41" s="326"/>
      <c r="BX41" s="326"/>
      <c r="BY41" s="326"/>
      <c r="BZ41" s="326"/>
      <c r="CA41" s="326"/>
      <c r="CB41" s="327"/>
    </row>
    <row r="42" spans="1:171" s="24" customFormat="1" ht="26.25" customHeight="1" thickBot="1">
      <c r="A42" s="328" t="s">
        <v>35</v>
      </c>
      <c r="B42" s="329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9"/>
      <c r="U42" s="329"/>
      <c r="V42" s="329"/>
      <c r="W42" s="329"/>
      <c r="X42" s="329"/>
      <c r="Y42" s="329"/>
      <c r="Z42" s="329"/>
      <c r="AA42" s="329"/>
      <c r="AB42" s="329"/>
      <c r="AC42" s="329"/>
      <c r="AD42" s="329"/>
      <c r="AE42" s="329"/>
      <c r="AF42" s="329"/>
      <c r="AG42" s="329"/>
      <c r="AH42" s="329"/>
      <c r="AI42" s="329"/>
      <c r="AJ42" s="329"/>
      <c r="AK42" s="329"/>
      <c r="AL42" s="329"/>
      <c r="AM42" s="329"/>
      <c r="AN42" s="329"/>
      <c r="AO42" s="329"/>
      <c r="AP42" s="329"/>
      <c r="AQ42" s="329"/>
      <c r="AR42" s="329"/>
      <c r="AS42" s="329"/>
      <c r="AT42" s="329"/>
      <c r="AU42" s="329"/>
      <c r="AV42" s="329"/>
      <c r="AW42" s="329"/>
      <c r="AX42" s="329"/>
      <c r="AY42" s="329"/>
      <c r="AZ42" s="329"/>
      <c r="BA42" s="329"/>
      <c r="BB42" s="329"/>
      <c r="BC42" s="329"/>
      <c r="BD42" s="329"/>
      <c r="BE42" s="329"/>
      <c r="BF42" s="329"/>
      <c r="BG42" s="329"/>
      <c r="BH42" s="329"/>
      <c r="BI42" s="329"/>
      <c r="BJ42" s="329"/>
      <c r="BK42" s="329"/>
      <c r="BL42" s="329"/>
      <c r="BM42" s="329"/>
      <c r="BN42" s="329"/>
      <c r="BO42" s="329"/>
      <c r="BP42" s="329"/>
      <c r="BQ42" s="329"/>
      <c r="BR42" s="329"/>
      <c r="BS42" s="329"/>
      <c r="BT42" s="329"/>
      <c r="BU42" s="329"/>
      <c r="BV42" s="329"/>
      <c r="BW42" s="329"/>
      <c r="BX42" s="329"/>
      <c r="BY42" s="329"/>
      <c r="BZ42" s="329"/>
      <c r="CA42" s="329"/>
      <c r="CB42" s="330"/>
    </row>
    <row r="43" spans="1:171" s="129" customFormat="1" ht="18" customHeight="1">
      <c r="A43" s="129" t="s">
        <v>21</v>
      </c>
      <c r="E43" s="129" t="s">
        <v>22</v>
      </c>
      <c r="P43" s="144"/>
      <c r="Q43" s="145"/>
      <c r="AA43" s="146"/>
    </row>
    <row r="44" spans="1:171" s="129" customFormat="1" ht="24.95" customHeight="1">
      <c r="AA44" s="146"/>
    </row>
  </sheetData>
  <mergeCells count="167">
    <mergeCell ref="M8:T8"/>
    <mergeCell ref="A40:CB41"/>
    <mergeCell ref="A42:CB42"/>
    <mergeCell ref="B38:N38"/>
    <mergeCell ref="BW38:BX38"/>
    <mergeCell ref="BY38:BZ38"/>
    <mergeCell ref="CA38:CB38"/>
    <mergeCell ref="A39:N39"/>
    <mergeCell ref="BW39:BX39"/>
    <mergeCell ref="BY39:BZ39"/>
    <mergeCell ref="CA39:CB39"/>
    <mergeCell ref="B36:N36"/>
    <mergeCell ref="BW36:BX36"/>
    <mergeCell ref="BY36:BZ36"/>
    <mergeCell ref="CA36:CB36"/>
    <mergeCell ref="B37:N37"/>
    <mergeCell ref="BW37:BX37"/>
    <mergeCell ref="BY37:BZ37"/>
    <mergeCell ref="CA37:CB37"/>
    <mergeCell ref="B34:N34"/>
    <mergeCell ref="BW34:BX34"/>
    <mergeCell ref="BY34:BZ34"/>
    <mergeCell ref="CA34:CB34"/>
    <mergeCell ref="B35:N35"/>
    <mergeCell ref="BW35:BX35"/>
    <mergeCell ref="BY35:BZ35"/>
    <mergeCell ref="CA35:CB35"/>
    <mergeCell ref="B32:N32"/>
    <mergeCell ref="BW32:BX32"/>
    <mergeCell ref="BY32:BZ32"/>
    <mergeCell ref="CA32:CB32"/>
    <mergeCell ref="B33:N33"/>
    <mergeCell ref="BW33:BX33"/>
    <mergeCell ref="BY33:BZ33"/>
    <mergeCell ref="CA33:CB33"/>
    <mergeCell ref="B30:N30"/>
    <mergeCell ref="BW30:BX30"/>
    <mergeCell ref="BY30:BZ30"/>
    <mergeCell ref="CA30:CB30"/>
    <mergeCell ref="B31:N31"/>
    <mergeCell ref="BW31:BX31"/>
    <mergeCell ref="BY31:BZ31"/>
    <mergeCell ref="CA31:CB31"/>
    <mergeCell ref="B28:N28"/>
    <mergeCell ref="BW28:BX28"/>
    <mergeCell ref="BY28:BZ28"/>
    <mergeCell ref="CA28:CB28"/>
    <mergeCell ref="B29:N29"/>
    <mergeCell ref="BW29:BX29"/>
    <mergeCell ref="BY29:BZ29"/>
    <mergeCell ref="CA29:CB29"/>
    <mergeCell ref="B26:N26"/>
    <mergeCell ref="BW26:BX26"/>
    <mergeCell ref="BY26:BZ26"/>
    <mergeCell ref="CA26:CB26"/>
    <mergeCell ref="B27:N27"/>
    <mergeCell ref="BW27:BX27"/>
    <mergeCell ref="BY27:BZ27"/>
    <mergeCell ref="CA27:CB27"/>
    <mergeCell ref="B24:N24"/>
    <mergeCell ref="BW24:BX24"/>
    <mergeCell ref="BY24:BZ24"/>
    <mergeCell ref="CA24:CB24"/>
    <mergeCell ref="B25:N25"/>
    <mergeCell ref="BW25:BX25"/>
    <mergeCell ref="BY25:BZ25"/>
    <mergeCell ref="CA25:CB25"/>
    <mergeCell ref="B22:N22"/>
    <mergeCell ref="BW22:BX22"/>
    <mergeCell ref="BY22:BZ22"/>
    <mergeCell ref="CA22:CB22"/>
    <mergeCell ref="B23:N23"/>
    <mergeCell ref="BW23:BX23"/>
    <mergeCell ref="BY23:BZ23"/>
    <mergeCell ref="CA23:CB23"/>
    <mergeCell ref="Q11:R11"/>
    <mergeCell ref="S11:T11"/>
    <mergeCell ref="U11:V11"/>
    <mergeCell ref="B20:N20"/>
    <mergeCell ref="BW20:BX20"/>
    <mergeCell ref="BY20:BZ20"/>
    <mergeCell ref="CA20:CB20"/>
    <mergeCell ref="B21:N21"/>
    <mergeCell ref="BW21:BX21"/>
    <mergeCell ref="BY21:BZ21"/>
    <mergeCell ref="CA21:CB21"/>
    <mergeCell ref="B18:N18"/>
    <mergeCell ref="BW18:BX18"/>
    <mergeCell ref="BY18:BZ18"/>
    <mergeCell ref="CA18:CB18"/>
    <mergeCell ref="B19:N19"/>
    <mergeCell ref="BW19:BX19"/>
    <mergeCell ref="BY19:BZ19"/>
    <mergeCell ref="CA19:CB19"/>
    <mergeCell ref="B16:N16"/>
    <mergeCell ref="BW16:BX16"/>
    <mergeCell ref="BY16:BZ16"/>
    <mergeCell ref="CA16:CB16"/>
    <mergeCell ref="B17:N17"/>
    <mergeCell ref="BW17:BX17"/>
    <mergeCell ref="BY17:BZ17"/>
    <mergeCell ref="CA17:CB17"/>
    <mergeCell ref="B14:N14"/>
    <mergeCell ref="BW14:BX14"/>
    <mergeCell ref="BY14:BZ14"/>
    <mergeCell ref="CA14:CB14"/>
    <mergeCell ref="B15:N15"/>
    <mergeCell ref="BW15:BX15"/>
    <mergeCell ref="BY15:BZ15"/>
    <mergeCell ref="CA15:CB15"/>
    <mergeCell ref="CA12:CB12"/>
    <mergeCell ref="B13:N13"/>
    <mergeCell ref="BW13:BX13"/>
    <mergeCell ref="BY13:BZ13"/>
    <mergeCell ref="CA13:CB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BW10:CB11"/>
    <mergeCell ref="O11:P11"/>
    <mergeCell ref="W11:X11"/>
    <mergeCell ref="Y11:Z11"/>
    <mergeCell ref="A8:D8"/>
    <mergeCell ref="E8:I8"/>
    <mergeCell ref="J8:L8"/>
    <mergeCell ref="U8:W8"/>
    <mergeCell ref="X8:CB8"/>
    <mergeCell ref="A9:AX9"/>
    <mergeCell ref="AY9:BF9"/>
    <mergeCell ref="BG9:BN9"/>
    <mergeCell ref="BO9:BS9"/>
    <mergeCell ref="BT9:CB9"/>
    <mergeCell ref="AW11:AX11"/>
    <mergeCell ref="AA11:AB11"/>
    <mergeCell ref="AC11:AD11"/>
    <mergeCell ref="AE11:AF11"/>
    <mergeCell ref="AG11:AH11"/>
    <mergeCell ref="AI11:AJ11"/>
    <mergeCell ref="AK11:AL11"/>
    <mergeCell ref="A10:A12"/>
    <mergeCell ref="B10:N12"/>
    <mergeCell ref="O10:BV10"/>
    <mergeCell ref="BW12:BX12"/>
    <mergeCell ref="BY12:BZ12"/>
    <mergeCell ref="H1:BV6"/>
    <mergeCell ref="BW1:CB6"/>
    <mergeCell ref="A6:F6"/>
    <mergeCell ref="A7:L7"/>
    <mergeCell ref="N7:AX7"/>
    <mergeCell ref="AY7:BC7"/>
    <mergeCell ref="BD7:BI7"/>
    <mergeCell ref="BJ7:BN7"/>
    <mergeCell ref="BO7:CB7"/>
  </mergeCells>
  <dataValidations count="1">
    <dataValidation type="list" allowBlank="1" showInputMessage="1" showErrorMessage="1" sqref="M7">
      <formula1>#REF!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GRUPOS DE PROYECTO </vt:lpstr>
      <vt:lpstr>DATOS FICHA </vt:lpstr>
      <vt:lpstr>Noviembre</vt:lpstr>
      <vt:lpstr>Diciembre</vt:lpstr>
      <vt:lpstr>Noviembre!Área_de_impresión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Usuario</cp:lastModifiedBy>
  <cp:lastPrinted>2025-12-01T03:50:01Z</cp:lastPrinted>
  <dcterms:created xsi:type="dcterms:W3CDTF">2020-09-02T22:15:35Z</dcterms:created>
  <dcterms:modified xsi:type="dcterms:W3CDTF">2025-12-09T16:54:04Z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